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0" windowWidth="19320" windowHeight="12555"/>
  </bookViews>
  <sheets>
    <sheet name="健檢資料" sheetId="1" r:id="rId1"/>
    <sheet name="過勞量表" sheetId="2" r:id="rId2"/>
    <sheet name="工作表1" sheetId="4" r:id="rId3"/>
  </sheets>
  <definedNames>
    <definedName name="_xlnm._FilterDatabase" localSheetId="0" hidden="1">健檢資料!$A$1:$O$1913</definedName>
    <definedName name="_xlnm.Print_Titles" localSheetId="0">健檢資料!$1:$1</definedName>
  </definedNames>
  <calcPr calcId="145621"/>
</workbook>
</file>

<file path=xl/calcChain.xml><?xml version="1.0" encoding="utf-8"?>
<calcChain xmlns="http://schemas.openxmlformats.org/spreadsheetml/2006/main">
  <c r="T3" i="2" l="1"/>
  <c r="T4" i="2"/>
  <c r="T5" i="2"/>
  <c r="T6" i="2"/>
  <c r="T7" i="2"/>
  <c r="T8" i="2"/>
  <c r="T9" i="2"/>
  <c r="T10" i="2"/>
  <c r="T11" i="2"/>
  <c r="T12" i="2"/>
  <c r="T13" i="2"/>
  <c r="T14" i="2"/>
  <c r="T15" i="2"/>
  <c r="T16" i="2"/>
  <c r="T17" i="2"/>
  <c r="T18" i="2"/>
  <c r="T19" i="2"/>
  <c r="T20" i="2"/>
  <c r="T21" i="2"/>
  <c r="T22" i="2"/>
  <c r="T23" i="2"/>
  <c r="T24" i="2"/>
  <c r="T25" i="2"/>
  <c r="T26" i="2"/>
  <c r="T27" i="2"/>
  <c r="T28" i="2"/>
  <c r="T29" i="2"/>
  <c r="T2" i="2"/>
  <c r="K3" i="2"/>
  <c r="K4" i="2"/>
  <c r="K5" i="2"/>
  <c r="K6" i="2"/>
  <c r="K7" i="2"/>
  <c r="K8" i="2"/>
  <c r="K9" i="2"/>
  <c r="K10" i="2"/>
  <c r="K11" i="2"/>
  <c r="K12" i="2"/>
  <c r="K13" i="2"/>
  <c r="K14" i="2"/>
  <c r="K15" i="2"/>
  <c r="K16" i="2"/>
  <c r="K17" i="2"/>
  <c r="K18" i="2"/>
  <c r="K19" i="2"/>
  <c r="K20" i="2"/>
  <c r="K21" i="2"/>
  <c r="K22" i="2"/>
  <c r="K23" i="2"/>
  <c r="K24" i="2"/>
  <c r="K25" i="2"/>
  <c r="K26" i="2"/>
  <c r="K27" i="2"/>
  <c r="K28" i="2"/>
  <c r="K29" i="2"/>
  <c r="K2" i="2"/>
  <c r="S3" i="2" l="1"/>
  <c r="S4" i="2"/>
  <c r="S5" i="2"/>
  <c r="S6" i="2"/>
  <c r="S7" i="2"/>
  <c r="S8" i="2"/>
  <c r="S9" i="2"/>
  <c r="S10" i="2"/>
  <c r="S11" i="2"/>
  <c r="S12" i="2"/>
  <c r="S13" i="2"/>
  <c r="S14" i="2"/>
  <c r="S15" i="2"/>
  <c r="S16" i="2"/>
  <c r="S17" i="2"/>
  <c r="S18" i="2"/>
  <c r="S19" i="2"/>
  <c r="S20" i="2"/>
  <c r="S21" i="2"/>
  <c r="S22" i="2"/>
  <c r="S23" i="2"/>
  <c r="S24" i="2"/>
  <c r="S25" i="2"/>
  <c r="S26" i="2"/>
  <c r="S27" i="2"/>
  <c r="S28" i="2"/>
  <c r="S29" i="2"/>
  <c r="S2" i="2"/>
  <c r="J3" i="2"/>
  <c r="J4" i="2"/>
  <c r="J5" i="2"/>
  <c r="J6" i="2"/>
  <c r="J7" i="2"/>
  <c r="J8" i="2"/>
  <c r="J9" i="2"/>
  <c r="J10" i="2"/>
  <c r="J11" i="2"/>
  <c r="J12" i="2"/>
  <c r="J13" i="2"/>
  <c r="J14" i="2"/>
  <c r="J15" i="2"/>
  <c r="J16" i="2"/>
  <c r="J17" i="2"/>
  <c r="J18" i="2"/>
  <c r="J19" i="2"/>
  <c r="J20" i="2"/>
  <c r="J21" i="2"/>
  <c r="J22" i="2"/>
  <c r="J23" i="2"/>
  <c r="J24" i="2"/>
  <c r="J25" i="2"/>
  <c r="J26" i="2"/>
  <c r="J27" i="2"/>
  <c r="J28" i="2"/>
  <c r="J29" i="2"/>
  <c r="J2" i="2"/>
  <c r="X2" i="2" l="1"/>
  <c r="X19" i="2" l="1"/>
  <c r="X15" i="2"/>
  <c r="X9" i="2"/>
  <c r="X20" i="2"/>
  <c r="X14" i="2"/>
  <c r="X7" i="2"/>
  <c r="X28" i="2"/>
  <c r="X29" i="2"/>
  <c r="X21" i="2"/>
  <c r="X27" i="2"/>
  <c r="X13" i="2"/>
  <c r="X18" i="2"/>
  <c r="X16" i="2"/>
  <c r="X25" i="2"/>
  <c r="X6" i="2"/>
  <c r="X23" i="2"/>
  <c r="X12" i="2"/>
  <c r="X10" i="2"/>
  <c r="X11" i="2"/>
  <c r="X5" i="2"/>
  <c r="X17" i="2"/>
  <c r="X4" i="2"/>
  <c r="X26" i="2"/>
  <c r="X3" i="2"/>
  <c r="X22" i="2"/>
  <c r="X8" i="2"/>
  <c r="X24" i="2"/>
</calcChain>
</file>

<file path=xl/comments1.xml><?xml version="1.0" encoding="utf-8"?>
<comments xmlns="http://schemas.openxmlformats.org/spreadsheetml/2006/main">
  <authors>
    <author>Dagin, Wang</author>
  </authors>
  <commentList>
    <comment ref="R1" authorId="0">
      <text>
        <r>
          <rPr>
            <b/>
            <sz val="14"/>
            <color indexed="81"/>
            <rFont val="細明體"/>
            <family val="3"/>
            <charset val="136"/>
          </rPr>
          <t>此欄</t>
        </r>
        <r>
          <rPr>
            <b/>
            <sz val="14"/>
            <color indexed="81"/>
            <rFont val="Tahoma"/>
            <family val="2"/>
          </rPr>
          <t xml:space="preserve">, </t>
        </r>
        <r>
          <rPr>
            <b/>
            <sz val="14"/>
            <color indexed="81"/>
            <rFont val="細明體"/>
            <family val="3"/>
            <charset val="136"/>
          </rPr>
          <t>如果是</t>
        </r>
        <r>
          <rPr>
            <b/>
            <sz val="14"/>
            <color indexed="81"/>
            <rFont val="Tahoma"/>
            <family val="2"/>
          </rPr>
          <t xml:space="preserve"> "</t>
        </r>
        <r>
          <rPr>
            <b/>
            <sz val="14"/>
            <color indexed="81"/>
            <rFont val="細明體"/>
            <family val="3"/>
            <charset val="136"/>
          </rPr>
          <t>從未吸菸</t>
        </r>
        <r>
          <rPr>
            <b/>
            <sz val="14"/>
            <color indexed="81"/>
            <rFont val="Tahoma"/>
            <family val="2"/>
          </rPr>
          <t xml:space="preserve">", </t>
        </r>
        <r>
          <rPr>
            <b/>
            <sz val="14"/>
            <color indexed="81"/>
            <rFont val="細明體"/>
            <family val="3"/>
            <charset val="136"/>
          </rPr>
          <t>應填寫</t>
        </r>
        <r>
          <rPr>
            <b/>
            <sz val="14"/>
            <color indexed="81"/>
            <rFont val="Tahoma"/>
            <family val="2"/>
          </rPr>
          <t xml:space="preserve"> "</t>
        </r>
        <r>
          <rPr>
            <b/>
            <sz val="14"/>
            <color indexed="81"/>
            <rFont val="細明體"/>
            <family val="3"/>
            <charset val="136"/>
          </rPr>
          <t>無</t>
        </r>
        <r>
          <rPr>
            <b/>
            <sz val="14"/>
            <color indexed="81"/>
            <rFont val="Tahoma"/>
            <family val="2"/>
          </rPr>
          <t xml:space="preserve">".
</t>
        </r>
        <r>
          <rPr>
            <b/>
            <sz val="14"/>
            <color indexed="81"/>
            <rFont val="細明體"/>
            <family val="3"/>
            <charset val="136"/>
          </rPr>
          <t>此欄除了</t>
        </r>
        <r>
          <rPr>
            <b/>
            <sz val="14"/>
            <color indexed="81"/>
            <rFont val="Tahoma"/>
            <family val="2"/>
          </rPr>
          <t xml:space="preserve"> "</t>
        </r>
        <r>
          <rPr>
            <b/>
            <sz val="14"/>
            <color indexed="81"/>
            <rFont val="細明體"/>
            <family val="3"/>
            <charset val="136"/>
          </rPr>
          <t>無</t>
        </r>
        <r>
          <rPr>
            <b/>
            <sz val="14"/>
            <color indexed="81"/>
            <rFont val="Tahoma"/>
            <family val="2"/>
          </rPr>
          <t xml:space="preserve">" </t>
        </r>
        <r>
          <rPr>
            <b/>
            <sz val="14"/>
            <color indexed="81"/>
            <rFont val="細明體"/>
            <family val="3"/>
            <charset val="136"/>
          </rPr>
          <t>或空白之外</t>
        </r>
        <r>
          <rPr>
            <b/>
            <sz val="14"/>
            <color indexed="81"/>
            <rFont val="Tahoma"/>
            <family val="2"/>
          </rPr>
          <t xml:space="preserve">, </t>
        </r>
        <r>
          <rPr>
            <b/>
            <sz val="14"/>
            <color indexed="81"/>
            <rFont val="細明體"/>
            <family val="3"/>
            <charset val="136"/>
          </rPr>
          <t>任何文字皆視為有抽菸習慣</t>
        </r>
        <r>
          <rPr>
            <b/>
            <sz val="14"/>
            <color indexed="81"/>
            <rFont val="Tahoma"/>
            <family val="2"/>
          </rPr>
          <t xml:space="preserve">, </t>
        </r>
        <r>
          <rPr>
            <b/>
            <sz val="14"/>
            <color indexed="81"/>
            <rFont val="細明體"/>
            <family val="3"/>
            <charset val="136"/>
          </rPr>
          <t>包含</t>
        </r>
        <r>
          <rPr>
            <b/>
            <sz val="14"/>
            <color indexed="81"/>
            <rFont val="Tahoma"/>
            <family val="2"/>
          </rPr>
          <t xml:space="preserve"> "</t>
        </r>
        <r>
          <rPr>
            <b/>
            <sz val="14"/>
            <color indexed="81"/>
            <rFont val="細明體"/>
            <family val="3"/>
            <charset val="136"/>
          </rPr>
          <t>已戒菸</t>
        </r>
        <r>
          <rPr>
            <b/>
            <sz val="14"/>
            <color indexed="81"/>
            <rFont val="Tahoma"/>
            <family val="2"/>
          </rPr>
          <t>" "</t>
        </r>
        <r>
          <rPr>
            <b/>
            <sz val="14"/>
            <color indexed="81"/>
            <rFont val="細明體"/>
            <family val="3"/>
            <charset val="136"/>
          </rPr>
          <t>偶爾抽菸</t>
        </r>
        <r>
          <rPr>
            <b/>
            <sz val="14"/>
            <color indexed="81"/>
            <rFont val="Tahoma"/>
            <family val="2"/>
          </rPr>
          <t>" "</t>
        </r>
        <r>
          <rPr>
            <b/>
            <sz val="14"/>
            <color indexed="81"/>
            <rFont val="細明體"/>
            <family val="3"/>
            <charset val="136"/>
          </rPr>
          <t>別人請</t>
        </r>
        <r>
          <rPr>
            <b/>
            <sz val="14"/>
            <color indexed="81"/>
            <rFont val="Tahoma"/>
            <family val="2"/>
          </rPr>
          <t xml:space="preserve">, </t>
        </r>
        <r>
          <rPr>
            <b/>
            <sz val="14"/>
            <color indexed="81"/>
            <rFont val="細明體"/>
            <family val="3"/>
            <charset val="136"/>
          </rPr>
          <t>才抽菸</t>
        </r>
        <r>
          <rPr>
            <b/>
            <sz val="14"/>
            <color indexed="81"/>
            <rFont val="Tahoma"/>
            <family val="2"/>
          </rPr>
          <t>" …</t>
        </r>
        <r>
          <rPr>
            <b/>
            <sz val="14"/>
            <color indexed="81"/>
            <rFont val="細明體"/>
            <family val="3"/>
            <charset val="136"/>
          </rPr>
          <t>等</t>
        </r>
        <r>
          <rPr>
            <b/>
            <sz val="14"/>
            <color indexed="81"/>
            <rFont val="Tahoma"/>
            <family val="2"/>
          </rPr>
          <t>.</t>
        </r>
      </text>
    </comment>
    <comment ref="S1" authorId="0">
      <text>
        <r>
          <rPr>
            <b/>
            <sz val="12"/>
            <color indexed="81"/>
            <rFont val="細明體"/>
            <family val="3"/>
            <charset val="136"/>
          </rPr>
          <t>此欄文字中</t>
        </r>
        <r>
          <rPr>
            <b/>
            <sz val="12"/>
            <color indexed="81"/>
            <rFont val="Tahoma"/>
            <family val="2"/>
          </rPr>
          <t xml:space="preserve">, </t>
        </r>
        <r>
          <rPr>
            <b/>
            <sz val="12"/>
            <color indexed="81"/>
            <rFont val="細明體"/>
            <family val="3"/>
            <charset val="136"/>
          </rPr>
          <t>若有出現</t>
        </r>
        <r>
          <rPr>
            <b/>
            <sz val="12"/>
            <color indexed="81"/>
            <rFont val="Tahoma"/>
            <family val="2"/>
          </rPr>
          <t xml:space="preserve"> "</t>
        </r>
        <r>
          <rPr>
            <b/>
            <sz val="12"/>
            <color indexed="81"/>
            <rFont val="細明體"/>
            <family val="3"/>
            <charset val="136"/>
          </rPr>
          <t>糖尿病</t>
        </r>
        <r>
          <rPr>
            <b/>
            <sz val="12"/>
            <color indexed="81"/>
            <rFont val="Tahoma"/>
            <family val="2"/>
          </rPr>
          <t xml:space="preserve">" </t>
        </r>
        <r>
          <rPr>
            <b/>
            <sz val="12"/>
            <color indexed="81"/>
            <rFont val="細明體"/>
            <family val="3"/>
            <charset val="136"/>
          </rPr>
          <t>時</t>
        </r>
        <r>
          <rPr>
            <b/>
            <sz val="12"/>
            <color indexed="81"/>
            <rFont val="Tahoma"/>
            <family val="2"/>
          </rPr>
          <t xml:space="preserve">, </t>
        </r>
        <r>
          <rPr>
            <b/>
            <sz val="12"/>
            <color indexed="81"/>
            <rFont val="細明體"/>
            <family val="3"/>
            <charset val="136"/>
          </rPr>
          <t>系統會針對糖尿加權</t>
        </r>
        <r>
          <rPr>
            <b/>
            <sz val="12"/>
            <color indexed="81"/>
            <rFont val="Tahoma"/>
            <family val="2"/>
          </rPr>
          <t xml:space="preserve">.
</t>
        </r>
        <r>
          <rPr>
            <b/>
            <sz val="12"/>
            <color indexed="81"/>
            <rFont val="細明體"/>
            <family val="3"/>
            <charset val="136"/>
          </rPr>
          <t>有無糖尿病</t>
        </r>
        <r>
          <rPr>
            <b/>
            <sz val="12"/>
            <color indexed="81"/>
            <rFont val="Tahoma"/>
            <family val="2"/>
          </rPr>
          <t xml:space="preserve">, </t>
        </r>
        <r>
          <rPr>
            <b/>
            <sz val="12"/>
            <color indexed="81"/>
            <rFont val="細明體"/>
            <family val="3"/>
            <charset val="136"/>
          </rPr>
          <t>需經過醫師確診</t>
        </r>
        <r>
          <rPr>
            <b/>
            <sz val="12"/>
            <color indexed="81"/>
            <rFont val="Tahoma"/>
            <family val="2"/>
          </rPr>
          <t xml:space="preserve">, </t>
        </r>
        <r>
          <rPr>
            <b/>
            <sz val="12"/>
            <color indexed="81"/>
            <rFont val="細明體"/>
            <family val="3"/>
            <charset val="136"/>
          </rPr>
          <t>並記錄於此欄位中</t>
        </r>
        <r>
          <rPr>
            <b/>
            <sz val="12"/>
            <color indexed="81"/>
            <rFont val="Tahoma"/>
            <family val="2"/>
          </rPr>
          <t xml:space="preserve">.
</t>
        </r>
        <r>
          <rPr>
            <b/>
            <sz val="12"/>
            <color indexed="81"/>
            <rFont val="細明體"/>
            <family val="3"/>
            <charset val="136"/>
          </rPr>
          <t>系統不會依據飯前血糖值</t>
        </r>
        <r>
          <rPr>
            <b/>
            <sz val="12"/>
            <color indexed="81"/>
            <rFont val="Tahoma"/>
            <family val="2"/>
          </rPr>
          <t xml:space="preserve">, </t>
        </r>
        <r>
          <rPr>
            <b/>
            <sz val="12"/>
            <color indexed="81"/>
            <rFont val="細明體"/>
            <family val="3"/>
            <charset val="136"/>
          </rPr>
          <t>自動判斷該名個案是否罹患糖尿病</t>
        </r>
        <r>
          <rPr>
            <b/>
            <sz val="12"/>
            <color indexed="81"/>
            <rFont val="Tahoma"/>
            <family val="2"/>
          </rPr>
          <t>.</t>
        </r>
      </text>
    </comment>
  </commentList>
</comments>
</file>

<file path=xl/comments2.xml><?xml version="1.0" encoding="utf-8"?>
<comments xmlns="http://schemas.openxmlformats.org/spreadsheetml/2006/main">
  <authors>
    <author>Dagin, Wang</author>
    <author>Administrator</author>
    <author>SGS</author>
  </authors>
  <commentList>
    <comment ref="D1" authorId="0">
      <text>
        <r>
          <rPr>
            <b/>
            <sz val="11"/>
            <color indexed="81"/>
            <rFont val="細明體"/>
            <family val="3"/>
            <charset val="136"/>
          </rPr>
          <t>你常覺得疲勞嗎</t>
        </r>
        <r>
          <rPr>
            <b/>
            <sz val="11"/>
            <color indexed="81"/>
            <rFont val="Tahoma"/>
            <family val="2"/>
          </rPr>
          <t xml:space="preserve">?
</t>
        </r>
        <r>
          <rPr>
            <b/>
            <sz val="11"/>
            <color indexed="81"/>
            <rFont val="細明體"/>
            <family val="3"/>
            <charset val="136"/>
          </rPr>
          <t>□</t>
        </r>
        <r>
          <rPr>
            <b/>
            <sz val="11"/>
            <color indexed="81"/>
            <rFont val="Tahoma"/>
            <family val="2"/>
          </rPr>
          <t>(1)</t>
        </r>
        <r>
          <rPr>
            <b/>
            <sz val="11"/>
            <color indexed="81"/>
            <rFont val="細明體"/>
            <family val="3"/>
            <charset val="136"/>
          </rPr>
          <t>總是</t>
        </r>
        <r>
          <rPr>
            <b/>
            <sz val="11"/>
            <color indexed="81"/>
            <rFont val="Tahoma"/>
            <family val="2"/>
          </rPr>
          <t xml:space="preserve"> </t>
        </r>
        <r>
          <rPr>
            <b/>
            <sz val="11"/>
            <color indexed="81"/>
            <rFont val="細明體"/>
            <family val="3"/>
            <charset val="136"/>
          </rPr>
          <t>□</t>
        </r>
        <r>
          <rPr>
            <b/>
            <sz val="11"/>
            <color indexed="81"/>
            <rFont val="Tahoma"/>
            <family val="2"/>
          </rPr>
          <t>(2)</t>
        </r>
        <r>
          <rPr>
            <b/>
            <sz val="11"/>
            <color indexed="81"/>
            <rFont val="細明體"/>
            <family val="3"/>
            <charset val="136"/>
          </rPr>
          <t>常常</t>
        </r>
        <r>
          <rPr>
            <b/>
            <sz val="11"/>
            <color indexed="81"/>
            <rFont val="Tahoma"/>
            <family val="2"/>
          </rPr>
          <t xml:space="preserve"> </t>
        </r>
        <r>
          <rPr>
            <b/>
            <sz val="11"/>
            <color indexed="81"/>
            <rFont val="細明體"/>
            <family val="3"/>
            <charset val="136"/>
          </rPr>
          <t>□</t>
        </r>
        <r>
          <rPr>
            <b/>
            <sz val="11"/>
            <color indexed="81"/>
            <rFont val="Tahoma"/>
            <family val="2"/>
          </rPr>
          <t>(3)</t>
        </r>
        <r>
          <rPr>
            <b/>
            <sz val="11"/>
            <color indexed="81"/>
            <rFont val="細明體"/>
            <family val="3"/>
            <charset val="136"/>
          </rPr>
          <t>有時候</t>
        </r>
        <r>
          <rPr>
            <b/>
            <sz val="11"/>
            <color indexed="81"/>
            <rFont val="Tahoma"/>
            <family val="2"/>
          </rPr>
          <t xml:space="preserve"> </t>
        </r>
        <r>
          <rPr>
            <b/>
            <sz val="11"/>
            <color indexed="81"/>
            <rFont val="細明體"/>
            <family val="3"/>
            <charset val="136"/>
          </rPr>
          <t>□</t>
        </r>
        <r>
          <rPr>
            <b/>
            <sz val="11"/>
            <color indexed="81"/>
            <rFont val="Tahoma"/>
            <family val="2"/>
          </rPr>
          <t>(4)</t>
        </r>
        <r>
          <rPr>
            <b/>
            <sz val="11"/>
            <color indexed="81"/>
            <rFont val="細明體"/>
            <family val="3"/>
            <charset val="136"/>
          </rPr>
          <t>不常</t>
        </r>
        <r>
          <rPr>
            <b/>
            <sz val="11"/>
            <color indexed="81"/>
            <rFont val="Tahoma"/>
            <family val="2"/>
          </rPr>
          <t xml:space="preserve"> </t>
        </r>
        <r>
          <rPr>
            <b/>
            <sz val="11"/>
            <color indexed="81"/>
            <rFont val="細明體"/>
            <family val="3"/>
            <charset val="136"/>
          </rPr>
          <t>□</t>
        </r>
        <r>
          <rPr>
            <b/>
            <sz val="11"/>
            <color indexed="81"/>
            <rFont val="Tahoma"/>
            <family val="2"/>
          </rPr>
          <t>(5)</t>
        </r>
        <r>
          <rPr>
            <b/>
            <sz val="11"/>
            <color indexed="81"/>
            <rFont val="細明體"/>
            <family val="3"/>
            <charset val="136"/>
          </rPr>
          <t>從未或幾乎從未</t>
        </r>
      </text>
    </comment>
    <comment ref="E1" authorId="0">
      <text>
        <r>
          <rPr>
            <b/>
            <sz val="11"/>
            <color indexed="81"/>
            <rFont val="細明體"/>
            <family val="3"/>
            <charset val="136"/>
          </rPr>
          <t>你常覺得身體上體力透支嗎</t>
        </r>
        <r>
          <rPr>
            <b/>
            <sz val="11"/>
            <color indexed="81"/>
            <rFont val="Tahoma"/>
            <family val="2"/>
          </rPr>
          <t xml:space="preserve">?
</t>
        </r>
        <r>
          <rPr>
            <b/>
            <sz val="11"/>
            <color indexed="81"/>
            <rFont val="細明體"/>
            <family val="3"/>
            <charset val="136"/>
          </rPr>
          <t>□</t>
        </r>
        <r>
          <rPr>
            <b/>
            <sz val="11"/>
            <color indexed="81"/>
            <rFont val="Tahoma"/>
            <family val="2"/>
          </rPr>
          <t>(1)</t>
        </r>
        <r>
          <rPr>
            <b/>
            <sz val="11"/>
            <color indexed="81"/>
            <rFont val="細明體"/>
            <family val="3"/>
            <charset val="136"/>
          </rPr>
          <t>總是</t>
        </r>
        <r>
          <rPr>
            <b/>
            <sz val="11"/>
            <color indexed="81"/>
            <rFont val="Tahoma"/>
            <family val="2"/>
          </rPr>
          <t xml:space="preserve"> </t>
        </r>
        <r>
          <rPr>
            <b/>
            <sz val="11"/>
            <color indexed="81"/>
            <rFont val="細明體"/>
            <family val="3"/>
            <charset val="136"/>
          </rPr>
          <t>□</t>
        </r>
        <r>
          <rPr>
            <b/>
            <sz val="11"/>
            <color indexed="81"/>
            <rFont val="Tahoma"/>
            <family val="2"/>
          </rPr>
          <t>(2)</t>
        </r>
        <r>
          <rPr>
            <b/>
            <sz val="11"/>
            <color indexed="81"/>
            <rFont val="細明體"/>
            <family val="3"/>
            <charset val="136"/>
          </rPr>
          <t>常常</t>
        </r>
        <r>
          <rPr>
            <b/>
            <sz val="11"/>
            <color indexed="81"/>
            <rFont val="Tahoma"/>
            <family val="2"/>
          </rPr>
          <t xml:space="preserve"> </t>
        </r>
        <r>
          <rPr>
            <b/>
            <sz val="11"/>
            <color indexed="81"/>
            <rFont val="細明體"/>
            <family val="3"/>
            <charset val="136"/>
          </rPr>
          <t>□</t>
        </r>
        <r>
          <rPr>
            <b/>
            <sz val="11"/>
            <color indexed="81"/>
            <rFont val="Tahoma"/>
            <family val="2"/>
          </rPr>
          <t>(3)</t>
        </r>
        <r>
          <rPr>
            <b/>
            <sz val="11"/>
            <color indexed="81"/>
            <rFont val="細明體"/>
            <family val="3"/>
            <charset val="136"/>
          </rPr>
          <t>有時候</t>
        </r>
        <r>
          <rPr>
            <b/>
            <sz val="11"/>
            <color indexed="81"/>
            <rFont val="Tahoma"/>
            <family val="2"/>
          </rPr>
          <t xml:space="preserve"> </t>
        </r>
        <r>
          <rPr>
            <b/>
            <sz val="11"/>
            <color indexed="81"/>
            <rFont val="細明體"/>
            <family val="3"/>
            <charset val="136"/>
          </rPr>
          <t>□</t>
        </r>
        <r>
          <rPr>
            <b/>
            <sz val="11"/>
            <color indexed="81"/>
            <rFont val="Tahoma"/>
            <family val="2"/>
          </rPr>
          <t>(4)</t>
        </r>
        <r>
          <rPr>
            <b/>
            <sz val="11"/>
            <color indexed="81"/>
            <rFont val="細明體"/>
            <family val="3"/>
            <charset val="136"/>
          </rPr>
          <t>不常</t>
        </r>
        <r>
          <rPr>
            <b/>
            <sz val="11"/>
            <color indexed="81"/>
            <rFont val="Tahoma"/>
            <family val="2"/>
          </rPr>
          <t xml:space="preserve"> </t>
        </r>
        <r>
          <rPr>
            <b/>
            <sz val="11"/>
            <color indexed="81"/>
            <rFont val="細明體"/>
            <family val="3"/>
            <charset val="136"/>
          </rPr>
          <t>□</t>
        </r>
        <r>
          <rPr>
            <b/>
            <sz val="11"/>
            <color indexed="81"/>
            <rFont val="Tahoma"/>
            <family val="2"/>
          </rPr>
          <t>(5)</t>
        </r>
        <r>
          <rPr>
            <b/>
            <sz val="11"/>
            <color indexed="81"/>
            <rFont val="細明體"/>
            <family val="3"/>
            <charset val="136"/>
          </rPr>
          <t>從未或幾乎從未</t>
        </r>
      </text>
    </comment>
    <comment ref="F1" authorId="0">
      <text>
        <r>
          <rPr>
            <b/>
            <sz val="12"/>
            <color indexed="81"/>
            <rFont val="細明體"/>
            <family val="3"/>
            <charset val="136"/>
          </rPr>
          <t>你常覺得情緒上心力交瘁嗎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G1" authorId="0">
      <text>
        <r>
          <rPr>
            <b/>
            <sz val="12"/>
            <color indexed="81"/>
            <rFont val="細明體"/>
            <family val="3"/>
            <charset val="136"/>
          </rPr>
          <t>你常會覺得，「我快要撐不下去了」嗎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r>
          <rPr>
            <sz val="12"/>
            <color indexed="81"/>
            <rFont val="Tahoma"/>
            <family val="2"/>
          </rPr>
          <t xml:space="preserve">
</t>
        </r>
      </text>
    </comment>
    <comment ref="H1" authorId="0">
      <text>
        <r>
          <rPr>
            <b/>
            <sz val="12"/>
            <color indexed="81"/>
            <rFont val="細明體"/>
            <family val="3"/>
            <charset val="136"/>
          </rPr>
          <t>你常覺得精疲力竭嗎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I1" authorId="0">
      <text>
        <r>
          <rPr>
            <b/>
            <sz val="12"/>
            <color indexed="81"/>
            <rFont val="細明體"/>
            <family val="3"/>
            <charset val="136"/>
          </rPr>
          <t>你常常覺得虛弱，好像快要生病了嗎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J1" authorId="1">
      <text>
        <r>
          <rPr>
            <b/>
            <sz val="12"/>
            <color indexed="81"/>
            <rFont val="Tahoma"/>
            <family val="2"/>
          </rPr>
          <t xml:space="preserve"> </t>
        </r>
        <r>
          <rPr>
            <b/>
            <sz val="12"/>
            <color indexed="81"/>
            <rFont val="細明體"/>
            <family val="3"/>
            <charset val="136"/>
          </rPr>
          <t>個人相關過勞分數
低負荷</t>
        </r>
        <r>
          <rPr>
            <b/>
            <sz val="12"/>
            <color indexed="81"/>
            <rFont val="Tahoma"/>
            <family val="2"/>
          </rPr>
          <t xml:space="preserve"> &lt;50 </t>
        </r>
        <r>
          <rPr>
            <b/>
            <sz val="12"/>
            <color indexed="81"/>
            <rFont val="細明體"/>
            <family val="3"/>
            <charset val="136"/>
          </rPr>
          <t>分</t>
        </r>
        <r>
          <rPr>
            <b/>
            <sz val="12"/>
            <color indexed="81"/>
            <rFont val="Tahoma"/>
            <family val="2"/>
          </rPr>
          <t>:</t>
        </r>
        <r>
          <rPr>
            <b/>
            <sz val="12"/>
            <color indexed="81"/>
            <rFont val="細明體"/>
            <family val="3"/>
            <charset val="136"/>
          </rPr>
          <t>輕微
您的過勞程度輕微，您並不常感到疲勞、體力透支、
精疲力竭、或者虛弱好像快生病的樣子。
中負荷</t>
        </r>
        <r>
          <rPr>
            <b/>
            <sz val="12"/>
            <color indexed="81"/>
            <rFont val="Tahoma"/>
            <family val="2"/>
          </rPr>
          <t xml:space="preserve"> 50-70 </t>
        </r>
        <r>
          <rPr>
            <b/>
            <sz val="12"/>
            <color indexed="81"/>
            <rFont val="細明體"/>
            <family val="3"/>
            <charset val="136"/>
          </rPr>
          <t>分</t>
        </r>
        <r>
          <rPr>
            <b/>
            <sz val="12"/>
            <color indexed="81"/>
            <rFont val="Tahoma"/>
            <family val="2"/>
          </rPr>
          <t>:</t>
        </r>
        <r>
          <rPr>
            <b/>
            <sz val="12"/>
            <color indexed="81"/>
            <rFont val="細明體"/>
            <family val="3"/>
            <charset val="136"/>
          </rPr>
          <t>中等
你的個人過勞程度中等。您有時候感到疲勞、體力透
支、精疲力竭、或者虛弱好像快生病的樣子。建議您
找出生活的壓力源，進一步的調適自己，增加放鬆與
休息的時間。
高負荷</t>
        </r>
        <r>
          <rPr>
            <b/>
            <sz val="12"/>
            <color indexed="81"/>
            <rFont val="Tahoma"/>
            <family val="2"/>
          </rPr>
          <t xml:space="preserve"> &gt;70 </t>
        </r>
        <r>
          <rPr>
            <b/>
            <sz val="12"/>
            <color indexed="81"/>
            <rFont val="細明體"/>
            <family val="3"/>
            <charset val="136"/>
          </rPr>
          <t>分</t>
        </r>
        <r>
          <rPr>
            <b/>
            <sz val="12"/>
            <color indexed="81"/>
            <rFont val="Tahoma"/>
            <family val="2"/>
          </rPr>
          <t>:</t>
        </r>
        <r>
          <rPr>
            <b/>
            <sz val="12"/>
            <color indexed="81"/>
            <rFont val="細明體"/>
            <family val="3"/>
            <charset val="136"/>
          </rPr>
          <t>嚴重
您的個人過勞程度嚴重。您時常感到疲勞、體力透支、
精疲力竭、或者虛弱好像快生病的樣子。建議您適度
的改變生活方式，增加運動與休閒時間之外，您還需
要進一步尋找專業人員諮詢。</t>
        </r>
      </text>
    </comment>
    <comment ref="K1" authorId="1">
      <text>
        <r>
          <rPr>
            <b/>
            <sz val="9"/>
            <color indexed="81"/>
            <rFont val="細明體"/>
            <family val="3"/>
            <charset val="136"/>
          </rPr>
          <t>個人相關過勞</t>
        </r>
        <r>
          <rPr>
            <b/>
            <sz val="9"/>
            <color indexed="81"/>
            <rFont val="Tahoma"/>
            <family val="2"/>
          </rPr>
          <t>_</t>
        </r>
        <r>
          <rPr>
            <b/>
            <sz val="9"/>
            <color indexed="81"/>
            <rFont val="細明體"/>
            <family val="3"/>
            <charset val="136"/>
          </rPr>
          <t>風險等級</t>
        </r>
        <r>
          <rPr>
            <sz val="9"/>
            <color indexed="81"/>
            <rFont val="Tahoma"/>
            <family val="2"/>
          </rPr>
          <t xml:space="preserve">
</t>
        </r>
      </text>
    </comment>
    <comment ref="L1" authorId="0">
      <text>
        <r>
          <rPr>
            <b/>
            <sz val="12"/>
            <color indexed="81"/>
            <rFont val="細明體"/>
            <family val="3"/>
            <charset val="136"/>
          </rPr>
          <t>你的工作會令人情緒上心力交瘁嗎？
□</t>
        </r>
        <r>
          <rPr>
            <b/>
            <sz val="12"/>
            <color indexed="81"/>
            <rFont val="Tahoma"/>
            <family val="2"/>
          </rPr>
          <t>(1)</t>
        </r>
        <r>
          <rPr>
            <b/>
            <sz val="12"/>
            <color indexed="81"/>
            <rFont val="細明體"/>
            <family val="3"/>
            <charset val="136"/>
          </rPr>
          <t>很嚴重</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嚴重</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有一些</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輕微</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非常輕微</t>
        </r>
      </text>
    </comment>
    <comment ref="M1" authorId="0">
      <text>
        <r>
          <rPr>
            <b/>
            <sz val="12"/>
            <color indexed="81"/>
            <rFont val="細明體"/>
            <family val="3"/>
            <charset val="136"/>
          </rPr>
          <t>你的工作會讓你覺得快要累垮了嗎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很嚴重</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嚴重</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有一些</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輕微</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非常輕微</t>
        </r>
        <r>
          <rPr>
            <sz val="12"/>
            <color indexed="81"/>
            <rFont val="Tahoma"/>
            <family val="2"/>
          </rPr>
          <t xml:space="preserve">
</t>
        </r>
      </text>
    </comment>
    <comment ref="N1" authorId="0">
      <text>
        <r>
          <rPr>
            <b/>
            <sz val="12"/>
            <color indexed="81"/>
            <rFont val="細明體"/>
            <family val="3"/>
            <charset val="136"/>
          </rPr>
          <t>你的工作會讓你覺得挫折嗎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很嚴重</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嚴重</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有一些</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輕微</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非常輕微</t>
        </r>
      </text>
    </comment>
    <comment ref="O1" authorId="0">
      <text>
        <r>
          <rPr>
            <b/>
            <sz val="12"/>
            <color indexed="81"/>
            <rFont val="細明體"/>
            <family val="3"/>
            <charset val="136"/>
          </rPr>
          <t>工作一整天之後，你覺得精疲力竭嗎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P1" authorId="0">
      <text>
        <r>
          <rPr>
            <b/>
            <sz val="12"/>
            <color indexed="81"/>
            <rFont val="細明體"/>
            <family val="3"/>
            <charset val="136"/>
          </rPr>
          <t>上班之前只要想到又要工作一整天，你就覺得沒力嗎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r>
          <rPr>
            <sz val="12"/>
            <color indexed="81"/>
            <rFont val="Tahoma"/>
            <family val="2"/>
          </rPr>
          <t xml:space="preserve">
</t>
        </r>
      </text>
    </comment>
    <comment ref="Q1" authorId="0">
      <text>
        <r>
          <rPr>
            <b/>
            <sz val="12"/>
            <color indexed="81"/>
            <rFont val="細明體"/>
            <family val="3"/>
            <charset val="136"/>
          </rPr>
          <t>上班時你會覺得每一刻都很難熬嗎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R1" authorId="0">
      <text>
        <r>
          <rPr>
            <b/>
            <sz val="12"/>
            <color indexed="81"/>
            <rFont val="細明體"/>
            <family val="3"/>
            <charset val="136"/>
          </rPr>
          <t>不工作的時候，你有足夠的精力陪朋友或家人嗎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S1" authorId="1">
      <text>
        <r>
          <rPr>
            <b/>
            <sz val="12"/>
            <color indexed="81"/>
            <rFont val="細明體"/>
            <family val="3"/>
            <charset val="136"/>
          </rPr>
          <t>工作相關過勞分數
 &lt;45 分:輕微  
您的工作相關過勞程度輕微，
您的工作並不會讓您感覺很沒力、心力交瘁、很挫折。
45-60 分:中等 
您的工作相關過勞程度中等，
您有時對工作感覺沒力，沒有興趣，有點挫折。
 &gt;60 分:嚴重
您的工作相關過勞程度嚴重，您已經快被工作累垮
了，您感覺心力交瘁，感覺挫折，而且上班時都很難
熬，此外您可能缺少休閒時間，沒有時間陪伴家人朋
友。建議您適度的改變生活方式，增加運動與休閒時
間之外，您還需要進一步尋找專業人員諮詢。</t>
        </r>
      </text>
    </comment>
    <comment ref="T1" authorId="1">
      <text>
        <r>
          <rPr>
            <b/>
            <sz val="9"/>
            <color indexed="81"/>
            <rFont val="細明體"/>
            <family val="3"/>
            <charset val="136"/>
          </rPr>
          <t>工作相關過勞</t>
        </r>
        <r>
          <rPr>
            <b/>
            <sz val="9"/>
            <color indexed="81"/>
            <rFont val="Tahoma"/>
            <family val="2"/>
          </rPr>
          <t>_</t>
        </r>
        <r>
          <rPr>
            <b/>
            <sz val="9"/>
            <color indexed="81"/>
            <rFont val="細明體"/>
            <family val="3"/>
            <charset val="136"/>
          </rPr>
          <t>風險等級</t>
        </r>
      </text>
    </comment>
    <comment ref="U1" authorId="0">
      <text>
        <r>
          <rPr>
            <b/>
            <sz val="12"/>
            <color indexed="81"/>
            <rFont val="細明體"/>
            <family val="3"/>
            <charset val="136"/>
          </rPr>
          <t xml:space="preserve">此欄僅可填寫 0, 1, 2 其中一個數字
其它文字或數字, 皆無效.
0: 低負荷  &lt;45 小時  
1: 中負荷  45-80 小時 
2: 高負荷  &gt;80 小時 </t>
        </r>
      </text>
    </comment>
    <comment ref="V1" authorId="2">
      <text>
        <r>
          <rPr>
            <b/>
            <sz val="11"/>
            <color indexed="81"/>
            <rFont val="細明體"/>
            <family val="3"/>
            <charset val="136"/>
          </rPr>
          <t>此欄僅可填寫 0, 1, 2 其中一個數字
其它文字或數字, 皆無效.
---
0_工作型態具0-1項者:低負荷；
1_工作型態具2-3 項者:中負荷；
2_工作型態 ≧4 項者:高負荷。
---
項目1_不規律的工作；對預定之工作排程或工作內容經常性變更或無法預估、常屬於事前臨時通知狀況等。例如：工作時間安排，常為前一天或當天才被告知之情況。 
項目2_經常出差的工作；經常性出差，其具有時差、無法休憩、休息或適當住宿、長距離自行開車或往返兩地而無法恢復疲勞狀況等。 
項目3_異常溫度環境；於低溫、高溫、高溫與低溫間交替、有明顯溫差之環境或場所間出入等。
項目4_噪音；於超過80 分貝的噪音環境暴露。 
項目5_時差；超過5小時以上的時差、於不同時差環境變更頻率頻繁等。
項目6_伴隨精神緊張的工作；日常工作處於高壓力狀態，如經常負責會威脅自己或他人生命、財產的危險性工作、處理高危險物質、需在一定期間內完成困難工作或處理客戶重大衝突或複雜的勞資紛爭等工作。</t>
        </r>
      </text>
    </comment>
    <comment ref="W1" authorId="2">
      <text>
        <r>
          <rPr>
            <b/>
            <sz val="11"/>
            <color indexed="81"/>
            <rFont val="細明體"/>
            <family val="3"/>
            <charset val="136"/>
          </rPr>
          <t>可填任意文字。若無請填 "無"。</t>
        </r>
      </text>
    </comment>
    <comment ref="X1" authorId="0">
      <text>
        <r>
          <rPr>
            <b/>
            <sz val="12"/>
            <color indexed="81"/>
            <rFont val="細明體"/>
            <family val="3"/>
            <charset val="136"/>
          </rPr>
          <t>過負荷量表與工時風險程度表
四種工作負荷等級不同時，選擇較嚴重者。
1. 個人相關過勞風險等級 (I_Risk)
2. 工作相關過勞風險等級 (J_Risk)
3. 月加班時數風險等級
4. 工作型態評估等級</t>
        </r>
      </text>
    </comment>
  </commentList>
</comments>
</file>

<file path=xl/sharedStrings.xml><?xml version="1.0" encoding="utf-8"?>
<sst xmlns="http://schemas.openxmlformats.org/spreadsheetml/2006/main" count="408" uniqueCount="145">
  <si>
    <t>女</t>
  </si>
  <si>
    <t>無</t>
  </si>
  <si>
    <t>男</t>
  </si>
  <si>
    <t>乾眼症</t>
  </si>
  <si>
    <t>手術開刀：臂神經</t>
  </si>
  <si>
    <t>每天吸   吸菸量：10支/天   吸菸史：10年</t>
  </si>
  <si>
    <t>聽力障礙(左側突發性耳聾)</t>
  </si>
  <si>
    <t>手術開刀：剖腹產</t>
  </si>
  <si>
    <t>每天吸   吸菸量：20支/天   吸菸史：6年</t>
  </si>
  <si>
    <t>左小腿肌肉撕裂傷</t>
  </si>
  <si>
    <t>已經戒菸   戒菸記錄：3年</t>
  </si>
  <si>
    <t>手術開刀：疝氣</t>
  </si>
  <si>
    <t>手術開刀：淋巴腺結</t>
  </si>
  <si>
    <t>血小板偏低貧血癌症</t>
  </si>
  <si>
    <r>
      <rPr>
        <b/>
        <sz val="12"/>
        <color indexed="9"/>
        <rFont val="新細明體"/>
        <family val="1"/>
        <charset val="136"/>
      </rPr>
      <t>姓名</t>
    </r>
  </si>
  <si>
    <t>I01</t>
    <phoneticPr fontId="2" type="noConversion"/>
  </si>
  <si>
    <t>I02</t>
  </si>
  <si>
    <t>I03</t>
  </si>
  <si>
    <t>I04</t>
  </si>
  <si>
    <t>I05</t>
  </si>
  <si>
    <t>I06</t>
  </si>
  <si>
    <t>J01</t>
    <phoneticPr fontId="2" type="noConversion"/>
  </si>
  <si>
    <t>J02</t>
  </si>
  <si>
    <t>J03</t>
  </si>
  <si>
    <t>J04</t>
  </si>
  <si>
    <t>J05</t>
  </si>
  <si>
    <t>J06</t>
  </si>
  <si>
    <t>J07</t>
  </si>
  <si>
    <t>員工編號</t>
    <phoneticPr fontId="2" type="noConversion"/>
  </si>
  <si>
    <t>I_Score</t>
    <phoneticPr fontId="2" type="noConversion"/>
  </si>
  <si>
    <t>J_Score</t>
    <phoneticPr fontId="2" type="noConversion"/>
  </si>
  <si>
    <t>I_Risk</t>
    <phoneticPr fontId="2" type="noConversion"/>
  </si>
  <si>
    <t>J_Risk</t>
    <phoneticPr fontId="2" type="noConversion"/>
  </si>
  <si>
    <t>A001</t>
    <phoneticPr fontId="2" type="noConversion"/>
  </si>
  <si>
    <t>A002</t>
  </si>
  <si>
    <t>A003</t>
  </si>
  <si>
    <t>A004</t>
  </si>
  <si>
    <t>A005</t>
  </si>
  <si>
    <t>A006</t>
  </si>
  <si>
    <t>A007</t>
  </si>
  <si>
    <t>A008</t>
  </si>
  <si>
    <t>A009</t>
  </si>
  <si>
    <t>A010</t>
  </si>
  <si>
    <t>A011</t>
  </si>
  <si>
    <t>A012</t>
  </si>
  <si>
    <t>A013</t>
  </si>
  <si>
    <t>A014</t>
  </si>
  <si>
    <t>A015</t>
  </si>
  <si>
    <t>A016</t>
  </si>
  <si>
    <t>A017</t>
  </si>
  <si>
    <t>A018</t>
  </si>
  <si>
    <t>A019</t>
  </si>
  <si>
    <t>A020</t>
  </si>
  <si>
    <t>A021</t>
  </si>
  <si>
    <t>A022</t>
  </si>
  <si>
    <t>A023</t>
  </si>
  <si>
    <t>A024</t>
  </si>
  <si>
    <t>A025</t>
  </si>
  <si>
    <t>A026</t>
  </si>
  <si>
    <t>A027</t>
  </si>
  <si>
    <t>A028</t>
  </si>
  <si>
    <t>X001</t>
    <phoneticPr fontId="2" type="noConversion"/>
  </si>
  <si>
    <t>X002</t>
    <phoneticPr fontId="2" type="noConversion"/>
  </si>
  <si>
    <t>營運設計中心</t>
    <phoneticPr fontId="2" type="noConversion"/>
  </si>
  <si>
    <t>X003</t>
    <phoneticPr fontId="2" type="noConversion"/>
  </si>
  <si>
    <t>製造中心</t>
    <phoneticPr fontId="2" type="noConversion"/>
  </si>
  <si>
    <t>吳OO</t>
  </si>
  <si>
    <t>周OO</t>
  </si>
  <si>
    <t>李OO</t>
  </si>
  <si>
    <t>陳OO</t>
  </si>
  <si>
    <t>廖OO</t>
  </si>
  <si>
    <t>張OO</t>
  </si>
  <si>
    <t>高OO</t>
  </si>
  <si>
    <t>劉OO</t>
  </si>
  <si>
    <t>楊OO</t>
  </si>
  <si>
    <t>羅OO</t>
  </si>
  <si>
    <t>林OO</t>
  </si>
  <si>
    <t>馮OO</t>
  </si>
  <si>
    <t>姚OO</t>
  </si>
  <si>
    <t>邱OO</t>
  </si>
  <si>
    <t>董OO</t>
  </si>
  <si>
    <t>古OO</t>
  </si>
  <si>
    <t>高血壓 糖尿病</t>
    <phoneticPr fontId="2" type="noConversion"/>
  </si>
  <si>
    <t>心律不整 糖尿病</t>
    <phoneticPr fontId="2" type="noConversion"/>
  </si>
  <si>
    <t>手術開刀：左膝十字韌帶</t>
    <phoneticPr fontId="2" type="noConversion"/>
  </si>
  <si>
    <t>工作負荷等級</t>
    <phoneticPr fontId="2" type="noConversion"/>
  </si>
  <si>
    <t>月加班時數等級</t>
    <phoneticPr fontId="2" type="noConversion"/>
  </si>
  <si>
    <t>左上下肢肌肉萎縮 糖尿病</t>
    <phoneticPr fontId="2" type="noConversion"/>
  </si>
  <si>
    <t>高血壓腎臟病(目前洗腎中)</t>
    <phoneticPr fontId="2" type="noConversion"/>
  </si>
  <si>
    <t>王OO</t>
  </si>
  <si>
    <t>系統中心</t>
    <phoneticPr fontId="2" type="noConversion"/>
  </si>
  <si>
    <t>糖尿病</t>
    <phoneticPr fontId="2" type="noConversion"/>
  </si>
  <si>
    <r>
      <rPr>
        <b/>
        <sz val="12"/>
        <color indexed="9"/>
        <rFont val="新細明體"/>
        <family val="1"/>
        <charset val="136"/>
      </rPr>
      <t>年度代碼</t>
    </r>
  </si>
  <si>
    <r>
      <rPr>
        <b/>
        <sz val="12"/>
        <color indexed="9"/>
        <rFont val="新細明體"/>
        <family val="1"/>
        <charset val="136"/>
      </rPr>
      <t>姓名</t>
    </r>
  </si>
  <si>
    <t>員工編號</t>
  </si>
  <si>
    <r>
      <rPr>
        <b/>
        <sz val="12"/>
        <color indexed="9"/>
        <rFont val="新細明體"/>
        <family val="1"/>
        <charset val="136"/>
      </rPr>
      <t>部門代號</t>
    </r>
  </si>
  <si>
    <t>部門名稱</t>
  </si>
  <si>
    <r>
      <rPr>
        <b/>
        <sz val="12"/>
        <color indexed="9"/>
        <rFont val="新細明體"/>
        <family val="1"/>
        <charset val="136"/>
      </rPr>
      <t>性別</t>
    </r>
  </si>
  <si>
    <r>
      <rPr>
        <b/>
        <sz val="12"/>
        <color indexed="9"/>
        <rFont val="新細明體"/>
        <family val="1"/>
        <charset val="136"/>
      </rPr>
      <t>身高</t>
    </r>
    <r>
      <rPr>
        <b/>
        <sz val="12"/>
        <color indexed="9"/>
        <rFont val="Arial"/>
        <family val="2"/>
      </rPr>
      <t>_cm</t>
    </r>
  </si>
  <si>
    <r>
      <rPr>
        <b/>
        <sz val="12"/>
        <color indexed="9"/>
        <rFont val="新細明體"/>
        <family val="1"/>
        <charset val="136"/>
      </rPr>
      <t>體重</t>
    </r>
    <r>
      <rPr>
        <b/>
        <sz val="12"/>
        <color indexed="9"/>
        <rFont val="Arial"/>
        <family val="2"/>
      </rPr>
      <t>_kg</t>
    </r>
  </si>
  <si>
    <r>
      <rPr>
        <b/>
        <sz val="12"/>
        <color indexed="9"/>
        <rFont val="新細明體"/>
        <family val="1"/>
        <charset val="136"/>
      </rPr>
      <t>腰圍</t>
    </r>
    <r>
      <rPr>
        <b/>
        <sz val="12"/>
        <color indexed="9"/>
        <rFont val="Arial"/>
        <family val="2"/>
      </rPr>
      <t>_cm</t>
    </r>
  </si>
  <si>
    <r>
      <rPr>
        <b/>
        <sz val="12"/>
        <color indexed="9"/>
        <rFont val="新細明體"/>
        <family val="1"/>
        <charset val="136"/>
      </rPr>
      <t>收縮壓</t>
    </r>
  </si>
  <si>
    <r>
      <rPr>
        <b/>
        <sz val="12"/>
        <color indexed="9"/>
        <rFont val="新細明體"/>
        <family val="1"/>
        <charset val="136"/>
      </rPr>
      <t>舒張壓</t>
    </r>
  </si>
  <si>
    <r>
      <rPr>
        <b/>
        <sz val="12"/>
        <color indexed="9"/>
        <rFont val="新細明體"/>
        <family val="1"/>
        <charset val="136"/>
      </rPr>
      <t>飯前血醣</t>
    </r>
  </si>
  <si>
    <r>
      <rPr>
        <b/>
        <sz val="12"/>
        <color indexed="9"/>
        <rFont val="新細明體"/>
        <family val="1"/>
        <charset val="136"/>
      </rPr>
      <t>總膽固醇</t>
    </r>
  </si>
  <si>
    <t>高密度膽固醇</t>
  </si>
  <si>
    <r>
      <rPr>
        <b/>
        <sz val="12"/>
        <color indexed="9"/>
        <rFont val="新細明體"/>
        <family val="1"/>
        <charset val="136"/>
      </rPr>
      <t>低密度膽固醇</t>
    </r>
  </si>
  <si>
    <r>
      <rPr>
        <b/>
        <sz val="12"/>
        <color indexed="9"/>
        <rFont val="新細明體"/>
        <family val="1"/>
        <charset val="136"/>
      </rPr>
      <t>抽菸習慣</t>
    </r>
  </si>
  <si>
    <t>既往病歷</t>
  </si>
  <si>
    <r>
      <rPr>
        <b/>
        <sz val="12"/>
        <color rgb="FFFF0000"/>
        <rFont val="新細明體"/>
        <family val="1"/>
        <charset val="136"/>
      </rPr>
      <t>年度代碼</t>
    </r>
  </si>
  <si>
    <t>三酸甘油脂</t>
    <phoneticPr fontId="2" type="noConversion"/>
  </si>
  <si>
    <t>出生年月日</t>
    <phoneticPr fontId="2" type="noConversion"/>
  </si>
  <si>
    <t>健檢過程備註說明</t>
    <phoneticPr fontId="2" type="noConversion"/>
  </si>
  <si>
    <t>1965/10/25</t>
  </si>
  <si>
    <t>1960/02/26</t>
  </si>
  <si>
    <t>1967/07/18</t>
  </si>
  <si>
    <t>1974/06/14</t>
  </si>
  <si>
    <t>1956/09/12</t>
  </si>
  <si>
    <t>1958/05/28</t>
  </si>
  <si>
    <t>1993/01/19</t>
  </si>
  <si>
    <t>1975/09/14</t>
  </si>
  <si>
    <t>1948/08/01</t>
  </si>
  <si>
    <t>1988/07/20</t>
  </si>
  <si>
    <t>1965/03/14</t>
  </si>
  <si>
    <t>1958/09/28</t>
  </si>
  <si>
    <t>1989/02/25</t>
  </si>
  <si>
    <t>1972/12/08</t>
  </si>
  <si>
    <t>1959/11/02</t>
  </si>
  <si>
    <t>1985/11/11</t>
  </si>
  <si>
    <t>1975/10/08</t>
  </si>
  <si>
    <t>1961/12/17</t>
  </si>
  <si>
    <t>1952/01/08</t>
  </si>
  <si>
    <t>1963/08/15</t>
  </si>
  <si>
    <t>1965/09/06</t>
  </si>
  <si>
    <t>1979/05/26</t>
  </si>
  <si>
    <t>1998/09/15</t>
  </si>
  <si>
    <t>1983/09/27</t>
  </si>
  <si>
    <t>1986/11/10</t>
  </si>
  <si>
    <t>1964/07/27</t>
  </si>
  <si>
    <t>1974/07/16</t>
  </si>
  <si>
    <t>1956/08/22</t>
  </si>
  <si>
    <t>工作型態內容說明</t>
    <phoneticPr fontId="2" type="noConversion"/>
  </si>
  <si>
    <t>無</t>
    <phoneticPr fontId="2" type="noConversion"/>
  </si>
  <si>
    <t>工作型態評估等級</t>
    <phoneticPr fontId="2" type="noConversion"/>
  </si>
  <si>
    <t>2025一般健檢</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</si>
</sst>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22">
    <font>
      <sz val="12"/>
      <color theme="1"/>
      <name val="新細明體"/>
      <family val="1"/>
      <charset val="136"/>
      <scheme val="minor"/>
    </font>
    <font>
      <b/>
      <sz val="12"/>
      <color indexed="9"/>
      <name val="新細明體"/>
      <family val="1"/>
      <charset val="136"/>
    </font>
    <font>
      <sz val="9"/>
      <name val="新細明體"/>
      <family val="1"/>
      <charset val="136"/>
    </font>
    <font>
      <b/>
      <sz val="12"/>
      <color indexed="9"/>
      <name val="Arial"/>
      <family val="2"/>
    </font>
    <font>
      <sz val="9"/>
      <color indexed="81"/>
      <name val="Tahoma"/>
      <family val="2"/>
    </font>
    <font>
      <b/>
      <sz val="9"/>
      <color indexed="81"/>
      <name val="Tahoma"/>
      <family val="2"/>
    </font>
    <font>
      <b/>
      <sz val="9"/>
      <color indexed="81"/>
      <name val="細明體"/>
      <family val="3"/>
      <charset val="136"/>
    </font>
    <font>
      <b/>
      <sz val="11"/>
      <color indexed="81"/>
      <name val="細明體"/>
      <family val="3"/>
      <charset val="136"/>
    </font>
    <font>
      <b/>
      <sz val="11"/>
      <color indexed="81"/>
      <name val="Tahoma"/>
      <family val="2"/>
    </font>
    <font>
      <b/>
      <sz val="12"/>
      <color indexed="81"/>
      <name val="細明體"/>
      <family val="3"/>
      <charset val="136"/>
    </font>
    <font>
      <b/>
      <sz val="12"/>
      <color indexed="81"/>
      <name val="Tahoma"/>
      <family val="2"/>
    </font>
    <font>
      <sz val="12"/>
      <color indexed="81"/>
      <name val="Tahoma"/>
      <family val="2"/>
    </font>
    <font>
      <sz val="12"/>
      <name val="新細明體"/>
      <family val="1"/>
      <charset val="136"/>
    </font>
    <font>
      <b/>
      <sz val="14"/>
      <color indexed="81"/>
      <name val="細明體"/>
      <family val="3"/>
      <charset val="136"/>
    </font>
    <font>
      <b/>
      <sz val="14"/>
      <color indexed="81"/>
      <name val="Tahoma"/>
      <family val="2"/>
    </font>
    <font>
      <sz val="9"/>
      <name val="新細明體"/>
      <family val="1"/>
      <charset val="136"/>
    </font>
    <font>
      <b/>
      <sz val="12"/>
      <color theme="1"/>
      <name val="新細明體"/>
      <family val="1"/>
      <charset val="136"/>
      <scheme val="minor"/>
    </font>
    <font>
      <b/>
      <sz val="12"/>
      <color theme="0"/>
      <name val="新細明體"/>
      <family val="1"/>
      <charset val="136"/>
      <scheme val="minor"/>
    </font>
    <font>
      <b/>
      <sz val="12"/>
      <color rgb="FFFFFF00"/>
      <name val="新細明體"/>
      <family val="1"/>
      <charset val="136"/>
      <scheme val="minor"/>
    </font>
    <font>
      <b/>
      <sz val="12"/>
      <color rgb="FFFF0000"/>
      <name val="Arial"/>
      <family val="2"/>
    </font>
    <font>
      <b/>
      <sz val="12"/>
      <color rgb="FFFF0000"/>
      <name val="新細明體"/>
      <family val="1"/>
      <charset val="136"/>
    </font>
    <font>
      <sz val="12"/>
      <color rgb="FFFF0000"/>
      <name val="新細明體"/>
      <family val="1"/>
      <charset val="136"/>
      <scheme val="minor"/>
    </font>
  </fonts>
  <fills count="6">
    <fill>
      <patternFill patternType="none"/>
    </fill>
    <fill>
      <patternFill patternType="gray125"/>
    </fill>
    <fill>
      <patternFill patternType="solid">
        <fgColor indexed="17"/>
        <bgColor indexed="64"/>
      </patternFill>
    </fill>
    <fill>
      <patternFill patternType="solid">
        <fgColor rgb="FF00B0F0"/>
        <bgColor indexed="64"/>
      </patternFill>
    </fill>
    <fill>
      <patternFill patternType="solid">
        <fgColor rgb="FF0070C0"/>
        <bgColor indexed="64"/>
      </patternFill>
    </fill>
    <fill>
      <patternFill patternType="solid">
        <fgColor rgb="FFFFFF00"/>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alignment vertical="center"/>
    </xf>
    <xf numFmtId="0" fontId="12" fillId="0" borderId="0">
      <alignment vertical="center"/>
    </xf>
  </cellStyleXfs>
  <cellXfs count="27">
    <xf numFmtId="0" fontId="0" fillId="0" borderId="0" xfId="0">
      <alignment vertical="center"/>
    </xf>
    <xf numFmtId="0" fontId="17" fillId="3" borderId="1" xfId="0" applyFont="1" applyFill="1" applyBorder="1" applyAlignment="1">
      <alignment horizontal="center" vertical="center"/>
    </xf>
    <xf numFmtId="0" fontId="17" fillId="3" borderId="2" xfId="0" applyFont="1" applyFill="1" applyBorder="1" applyAlignment="1">
      <alignment horizontal="center" vertical="center"/>
    </xf>
    <xf numFmtId="0" fontId="17" fillId="3" borderId="3" xfId="0" applyFont="1" applyFill="1" applyBorder="1" applyAlignment="1">
      <alignment horizontal="center" vertical="center"/>
    </xf>
    <xf numFmtId="0" fontId="17" fillId="3" borderId="4"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3" xfId="0" applyFont="1" applyFill="1" applyBorder="1" applyAlignment="1">
      <alignment horizontal="center" vertical="center"/>
    </xf>
    <xf numFmtId="0" fontId="0" fillId="0" borderId="0" xfId="0" applyProtection="1">
      <alignment vertical="center"/>
      <protection locked="0"/>
    </xf>
    <xf numFmtId="0" fontId="1" fillId="2" borderId="0" xfId="0" applyFont="1" applyFill="1" applyProtection="1">
      <alignment vertical="center"/>
    </xf>
    <xf numFmtId="0" fontId="3" fillId="2" borderId="0" xfId="0" applyFont="1" applyFill="1" applyAlignment="1" applyProtection="1">
      <alignment horizontal="center" vertical="center"/>
    </xf>
    <xf numFmtId="0" fontId="0" fillId="0" borderId="0" xfId="0" applyAlignment="1" applyProtection="1">
      <alignment horizontal="center" vertical="center"/>
      <protection locked="0"/>
    </xf>
    <xf numFmtId="0" fontId="0" fillId="0" borderId="0" xfId="0" applyAlignment="1">
      <alignment horizontal="center" vertical="center"/>
    </xf>
    <xf numFmtId="0" fontId="17" fillId="4" borderId="2" xfId="0" applyFont="1" applyFill="1" applyBorder="1" applyAlignment="1">
      <alignment horizontal="center" vertical="center"/>
    </xf>
    <xf numFmtId="0" fontId="18" fillId="4" borderId="2" xfId="0" applyFont="1" applyFill="1" applyBorder="1" applyAlignment="1">
      <alignment horizontal="center" vertical="center"/>
    </xf>
    <xf numFmtId="0" fontId="17" fillId="4" borderId="0" xfId="0" applyFont="1" applyFill="1" applyAlignment="1">
      <alignment horizontal="center" vertical="center"/>
    </xf>
    <xf numFmtId="0" fontId="16" fillId="0" borderId="0" xfId="0" applyFont="1">
      <alignment vertical="center"/>
    </xf>
    <xf numFmtId="0" fontId="16" fillId="0" borderId="0" xfId="0" applyFont="1" applyAlignment="1">
      <alignment horizontal="center" vertical="center"/>
    </xf>
    <xf numFmtId="0" fontId="3" fillId="2" borderId="0" xfId="0" applyFont="1" applyFill="1" applyProtection="1">
      <alignment vertical="center"/>
    </xf>
    <xf numFmtId="0" fontId="1" fillId="3" borderId="0" xfId="0" applyFont="1" applyFill="1" applyProtection="1">
      <alignment vertical="center"/>
    </xf>
    <xf numFmtId="0" fontId="3" fillId="3" borderId="0" xfId="0" applyFont="1" applyFill="1" applyProtection="1">
      <alignment vertical="center"/>
    </xf>
    <xf numFmtId="0" fontId="19" fillId="5" borderId="0" xfId="0" applyFont="1" applyFill="1" applyProtection="1">
      <alignment vertical="center"/>
    </xf>
    <xf numFmtId="0" fontId="21" fillId="5" borderId="0" xfId="0" applyFont="1" applyFill="1" applyProtection="1">
      <alignment vertical="center"/>
      <protection locked="0"/>
    </xf>
    <xf numFmtId="0" fontId="20" fillId="5" borderId="0" xfId="0" applyFont="1" applyFill="1" applyProtection="1">
      <alignment vertical="center"/>
    </xf>
    <xf numFmtId="176" fontId="0" fillId="0" borderId="0" xfId="0" applyNumberFormat="1" applyProtection="1">
      <alignment vertical="center"/>
      <protection locked="0"/>
    </xf>
    <xf numFmtId="0" fontId="17" fillId="3" borderId="0" xfId="0" applyFont="1" applyFill="1" applyBorder="1" applyAlignment="1">
      <alignment horizontal="center" vertical="center"/>
    </xf>
    <xf numFmtId="0" fontId="0" fillId="0" borderId="0" xfId="0" quotePrefix="1" applyNumberFormat="1" applyAlignment="1">
      <alignment horizontal="center" vertical="center"/>
    </xf>
  </cellXfs>
  <cellStyles count="2">
    <cellStyle name="一般" xfId="0" builtinId="0"/>
    <cellStyle name="一般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33"/>
  <sheetViews>
    <sheetView tabSelected="1" zoomScaleNormal="100" workbookViewId="0">
      <selection activeCell="B15" sqref="B15"/>
    </sheetView>
  </sheetViews>
  <sheetFormatPr defaultColWidth="9" defaultRowHeight="16.5"/>
  <cols>
    <col min="1" max="1" width="13.875" style="8" bestFit="1" customWidth="1"/>
    <col min="2" max="2" width="22.75" style="11" customWidth="1"/>
    <col min="3" max="3" width="10.25" style="8" bestFit="1" customWidth="1"/>
    <col min="4" max="4" width="13.5" style="8" customWidth="1"/>
    <col min="5" max="5" width="20.375" style="8" customWidth="1"/>
    <col min="6" max="6" width="14.625" style="8" customWidth="1"/>
    <col min="7" max="7" width="16.875" style="8" customWidth="1"/>
    <col min="8" max="16" width="11.75" style="8" customWidth="1"/>
    <col min="17" max="17" width="15" style="8" bestFit="1" customWidth="1"/>
    <col min="18" max="18" width="16.125" style="8" customWidth="1"/>
    <col min="19" max="19" width="41.125" style="8" customWidth="1"/>
    <col min="20" max="20" width="24.75" style="8" customWidth="1"/>
    <col min="21" max="16384" width="9" style="8"/>
  </cols>
  <sheetData>
    <row r="1" spans="1:20">
      <c r="A1" s="18" t="s">
        <v>92</v>
      </c>
      <c r="B1" s="10" t="s">
        <v>93</v>
      </c>
      <c r="C1" s="9" t="s">
        <v>94</v>
      </c>
      <c r="D1" s="18" t="s">
        <v>95</v>
      </c>
      <c r="E1" s="9" t="s">
        <v>96</v>
      </c>
      <c r="F1" s="18" t="s">
        <v>97</v>
      </c>
      <c r="G1" s="23" t="s">
        <v>111</v>
      </c>
      <c r="H1" s="20" t="s">
        <v>98</v>
      </c>
      <c r="I1" s="20" t="s">
        <v>99</v>
      </c>
      <c r="J1" s="20" t="s">
        <v>100</v>
      </c>
      <c r="K1" s="20" t="s">
        <v>101</v>
      </c>
      <c r="L1" s="20" t="s">
        <v>102</v>
      </c>
      <c r="M1" s="20" t="s">
        <v>103</v>
      </c>
      <c r="N1" s="20" t="s">
        <v>104</v>
      </c>
      <c r="O1" s="19" t="s">
        <v>110</v>
      </c>
      <c r="P1" s="19" t="s">
        <v>105</v>
      </c>
      <c r="Q1" s="20" t="s">
        <v>106</v>
      </c>
      <c r="R1" s="18" t="s">
        <v>107</v>
      </c>
      <c r="S1" s="9" t="s">
        <v>108</v>
      </c>
      <c r="T1" s="22" t="s">
        <v>112</v>
      </c>
    </row>
    <row r="2" spans="1:20">
      <c r="A2" s="8" t="s">
        <v>144</v>
      </c>
      <c r="B2" s="11" t="s">
        <v>66</v>
      </c>
      <c r="C2" s="8" t="s">
        <v>33</v>
      </c>
      <c r="D2" s="8" t="s">
        <v>61</v>
      </c>
      <c r="E2" s="8" t="s">
        <v>90</v>
      </c>
      <c r="F2" s="8" t="s">
        <v>0</v>
      </c>
      <c r="G2" s="12" t="s">
        <v>113</v>
      </c>
      <c r="H2">
        <v>187</v>
      </c>
      <c r="I2">
        <v>70</v>
      </c>
      <c r="J2">
        <v>118</v>
      </c>
      <c r="K2">
        <v>175</v>
      </c>
      <c r="L2">
        <v>44</v>
      </c>
      <c r="M2">
        <v>160</v>
      </c>
      <c r="N2">
        <v>233</v>
      </c>
      <c r="O2">
        <v>175</v>
      </c>
      <c r="P2">
        <v>60</v>
      </c>
      <c r="Q2">
        <v>185</v>
      </c>
      <c r="R2" s="8" t="s">
        <v>1</v>
      </c>
      <c r="S2" s="8" t="s">
        <v>1</v>
      </c>
    </row>
    <row r="3" spans="1:20">
      <c r="A3" s="8" t="s">
        <v>144</v>
      </c>
      <c r="B3" s="11" t="s">
        <v>67</v>
      </c>
      <c r="C3" s="8" t="s">
        <v>34</v>
      </c>
      <c r="D3" s="8" t="s">
        <v>61</v>
      </c>
      <c r="E3" s="8" t="s">
        <v>90</v>
      </c>
      <c r="F3" s="8" t="s">
        <v>2</v>
      </c>
      <c r="G3" s="12" t="s">
        <v>114</v>
      </c>
      <c r="H3">
        <v>146</v>
      </c>
      <c r="I3">
        <v>84</v>
      </c>
      <c r="J3">
        <v>133</v>
      </c>
      <c r="K3">
        <v>197</v>
      </c>
      <c r="L3">
        <v>30</v>
      </c>
      <c r="M3">
        <v>145</v>
      </c>
      <c r="N3">
        <v>265</v>
      </c>
      <c r="O3">
        <v>141</v>
      </c>
      <c r="P3">
        <v>35</v>
      </c>
      <c r="Q3">
        <v>150</v>
      </c>
      <c r="R3" s="8" t="s">
        <v>1</v>
      </c>
      <c r="S3" s="8" t="s">
        <v>84</v>
      </c>
    </row>
    <row r="4" spans="1:20">
      <c r="A4" s="8" t="s">
        <v>144</v>
      </c>
      <c r="B4" s="11" t="s">
        <v>68</v>
      </c>
      <c r="C4" s="8" t="s">
        <v>35</v>
      </c>
      <c r="D4" s="8" t="s">
        <v>61</v>
      </c>
      <c r="E4" s="8" t="s">
        <v>90</v>
      </c>
      <c r="F4" s="8" t="s">
        <v>2</v>
      </c>
      <c r="G4" s="12" t="s">
        <v>115</v>
      </c>
      <c r="H4">
        <v>138</v>
      </c>
      <c r="I4">
        <v>40</v>
      </c>
      <c r="J4">
        <v>132</v>
      </c>
      <c r="K4">
        <v>157</v>
      </c>
      <c r="L4">
        <v>130</v>
      </c>
      <c r="M4">
        <v>95</v>
      </c>
      <c r="N4">
        <v>270</v>
      </c>
      <c r="O4">
        <v>144</v>
      </c>
      <c r="P4">
        <v>26</v>
      </c>
      <c r="Q4">
        <v>129</v>
      </c>
      <c r="R4" s="8" t="s">
        <v>5</v>
      </c>
      <c r="S4" s="8" t="s">
        <v>1</v>
      </c>
    </row>
    <row r="5" spans="1:20">
      <c r="A5" s="8" t="s">
        <v>144</v>
      </c>
      <c r="B5" s="11" t="s">
        <v>68</v>
      </c>
      <c r="C5" s="8" t="s">
        <v>36</v>
      </c>
      <c r="D5" s="8" t="s">
        <v>61</v>
      </c>
      <c r="E5" s="8" t="s">
        <v>90</v>
      </c>
      <c r="F5" s="8" t="s">
        <v>0</v>
      </c>
      <c r="G5" s="12" t="s">
        <v>116</v>
      </c>
      <c r="H5">
        <v>157</v>
      </c>
      <c r="I5">
        <v>91</v>
      </c>
      <c r="J5">
        <v>133</v>
      </c>
      <c r="K5">
        <v>108</v>
      </c>
      <c r="L5">
        <v>140</v>
      </c>
      <c r="M5">
        <v>133</v>
      </c>
      <c r="N5">
        <v>311</v>
      </c>
      <c r="O5">
        <v>97</v>
      </c>
      <c r="P5">
        <v>47</v>
      </c>
      <c r="Q5">
        <v>139</v>
      </c>
      <c r="R5" s="8" t="s">
        <v>1</v>
      </c>
      <c r="S5" s="8" t="s">
        <v>3</v>
      </c>
    </row>
    <row r="6" spans="1:20">
      <c r="A6" s="8" t="s">
        <v>144</v>
      </c>
      <c r="B6" s="11" t="s">
        <v>67</v>
      </c>
      <c r="C6" s="8" t="s">
        <v>37</v>
      </c>
      <c r="D6" s="8" t="s">
        <v>61</v>
      </c>
      <c r="E6" s="8" t="s">
        <v>90</v>
      </c>
      <c r="F6" s="8" t="s">
        <v>2</v>
      </c>
      <c r="G6" s="12" t="s">
        <v>117</v>
      </c>
      <c r="H6">
        <v>197</v>
      </c>
      <c r="I6">
        <v>103</v>
      </c>
      <c r="J6">
        <v>82</v>
      </c>
      <c r="K6">
        <v>151</v>
      </c>
      <c r="L6">
        <v>71</v>
      </c>
      <c r="M6">
        <v>159</v>
      </c>
      <c r="N6">
        <v>252</v>
      </c>
      <c r="O6">
        <v>100</v>
      </c>
      <c r="P6">
        <v>58</v>
      </c>
      <c r="Q6">
        <v>132</v>
      </c>
      <c r="R6" s="8" t="s">
        <v>1</v>
      </c>
      <c r="S6" s="8" t="s">
        <v>1</v>
      </c>
    </row>
    <row r="7" spans="1:20">
      <c r="A7" s="8" t="s">
        <v>144</v>
      </c>
      <c r="B7" s="11" t="s">
        <v>70</v>
      </c>
      <c r="C7" s="8" t="s">
        <v>38</v>
      </c>
      <c r="D7" s="8" t="s">
        <v>61</v>
      </c>
      <c r="E7" s="8" t="s">
        <v>90</v>
      </c>
      <c r="F7" s="8" t="s">
        <v>2</v>
      </c>
      <c r="G7" s="12" t="s">
        <v>118</v>
      </c>
      <c r="H7">
        <v>138</v>
      </c>
      <c r="I7">
        <v>75</v>
      </c>
      <c r="J7">
        <v>129</v>
      </c>
      <c r="K7">
        <v>107</v>
      </c>
      <c r="L7">
        <v>81</v>
      </c>
      <c r="M7">
        <v>159</v>
      </c>
      <c r="N7">
        <v>282</v>
      </c>
      <c r="O7">
        <v>153</v>
      </c>
      <c r="P7">
        <v>28</v>
      </c>
      <c r="Q7">
        <v>153</v>
      </c>
      <c r="R7" s="8" t="s">
        <v>5</v>
      </c>
      <c r="S7" s="8" t="s">
        <v>4</v>
      </c>
    </row>
    <row r="8" spans="1:20">
      <c r="A8" s="8" t="s">
        <v>144</v>
      </c>
      <c r="B8" s="11" t="s">
        <v>71</v>
      </c>
      <c r="C8" s="8" t="s">
        <v>39</v>
      </c>
      <c r="D8" s="8" t="s">
        <v>61</v>
      </c>
      <c r="E8" s="8" t="s">
        <v>90</v>
      </c>
      <c r="F8" s="8" t="s">
        <v>2</v>
      </c>
      <c r="G8" s="12" t="s">
        <v>119</v>
      </c>
      <c r="H8">
        <v>168</v>
      </c>
      <c r="I8">
        <v>92</v>
      </c>
      <c r="J8">
        <v>87</v>
      </c>
      <c r="K8">
        <v>195</v>
      </c>
      <c r="L8">
        <v>133</v>
      </c>
      <c r="M8">
        <v>154</v>
      </c>
      <c r="N8">
        <v>318</v>
      </c>
      <c r="O8">
        <v>142</v>
      </c>
      <c r="P8">
        <v>48</v>
      </c>
      <c r="Q8">
        <v>146</v>
      </c>
      <c r="R8" s="8" t="s">
        <v>5</v>
      </c>
      <c r="S8" s="8" t="s">
        <v>6</v>
      </c>
    </row>
    <row r="9" spans="1:20">
      <c r="A9" s="8" t="s">
        <v>144</v>
      </c>
      <c r="B9" s="11" t="s">
        <v>68</v>
      </c>
      <c r="C9" s="8" t="s">
        <v>40</v>
      </c>
      <c r="D9" s="8" t="s">
        <v>61</v>
      </c>
      <c r="E9" s="8" t="s">
        <v>90</v>
      </c>
      <c r="F9" s="8" t="s">
        <v>0</v>
      </c>
      <c r="G9" s="12" t="s">
        <v>120</v>
      </c>
      <c r="H9">
        <v>172</v>
      </c>
      <c r="I9">
        <v>53</v>
      </c>
      <c r="J9">
        <v>88</v>
      </c>
      <c r="K9">
        <v>173</v>
      </c>
      <c r="L9">
        <v>142</v>
      </c>
      <c r="M9">
        <v>148</v>
      </c>
      <c r="N9">
        <v>253</v>
      </c>
      <c r="O9">
        <v>109</v>
      </c>
      <c r="P9">
        <v>24</v>
      </c>
      <c r="Q9">
        <v>164</v>
      </c>
      <c r="R9" s="8" t="s">
        <v>5</v>
      </c>
      <c r="S9" s="8" t="s">
        <v>1</v>
      </c>
    </row>
    <row r="10" spans="1:20">
      <c r="A10" s="8" t="s">
        <v>144</v>
      </c>
      <c r="B10" s="11" t="s">
        <v>68</v>
      </c>
      <c r="C10" s="8" t="s">
        <v>41</v>
      </c>
      <c r="D10" s="8" t="s">
        <v>61</v>
      </c>
      <c r="E10" s="8" t="s">
        <v>90</v>
      </c>
      <c r="F10" s="8" t="s">
        <v>2</v>
      </c>
      <c r="G10" s="12" t="s">
        <v>121</v>
      </c>
      <c r="H10">
        <v>139</v>
      </c>
      <c r="I10">
        <v>36</v>
      </c>
      <c r="J10">
        <v>113</v>
      </c>
      <c r="K10">
        <v>92</v>
      </c>
      <c r="L10">
        <v>75</v>
      </c>
      <c r="M10">
        <v>106</v>
      </c>
      <c r="N10">
        <v>189</v>
      </c>
      <c r="O10">
        <v>120</v>
      </c>
      <c r="P10">
        <v>27</v>
      </c>
      <c r="Q10">
        <v>178</v>
      </c>
      <c r="R10" s="8" t="s">
        <v>5</v>
      </c>
      <c r="S10" s="8" t="s">
        <v>1</v>
      </c>
    </row>
    <row r="11" spans="1:20">
      <c r="A11" s="8" t="s">
        <v>144</v>
      </c>
      <c r="B11" s="11" t="s">
        <v>68</v>
      </c>
      <c r="C11" s="8" t="s">
        <v>42</v>
      </c>
      <c r="D11" s="8" t="s">
        <v>61</v>
      </c>
      <c r="E11" s="8" t="s">
        <v>90</v>
      </c>
      <c r="F11" s="8" t="s">
        <v>0</v>
      </c>
      <c r="G11" s="12" t="s">
        <v>122</v>
      </c>
      <c r="H11">
        <v>182</v>
      </c>
      <c r="I11">
        <v>69</v>
      </c>
      <c r="J11">
        <v>83</v>
      </c>
      <c r="K11">
        <v>130</v>
      </c>
      <c r="L11">
        <v>136</v>
      </c>
      <c r="M11">
        <v>88</v>
      </c>
      <c r="N11">
        <v>201</v>
      </c>
      <c r="O11">
        <v>76</v>
      </c>
      <c r="P11">
        <v>46</v>
      </c>
      <c r="Q11">
        <v>155</v>
      </c>
      <c r="R11" s="8" t="s">
        <v>5</v>
      </c>
      <c r="S11" s="8" t="s">
        <v>1</v>
      </c>
    </row>
    <row r="12" spans="1:20">
      <c r="A12" s="8" t="s">
        <v>144</v>
      </c>
      <c r="B12" s="11" t="s">
        <v>89</v>
      </c>
      <c r="C12" s="8" t="s">
        <v>43</v>
      </c>
      <c r="D12" s="8" t="s">
        <v>61</v>
      </c>
      <c r="E12" s="8" t="s">
        <v>90</v>
      </c>
      <c r="F12" s="8" t="s">
        <v>2</v>
      </c>
      <c r="G12" s="12" t="s">
        <v>123</v>
      </c>
      <c r="H12">
        <v>159</v>
      </c>
      <c r="I12">
        <v>34</v>
      </c>
      <c r="J12">
        <v>127</v>
      </c>
      <c r="K12">
        <v>99</v>
      </c>
      <c r="L12">
        <v>44</v>
      </c>
      <c r="M12">
        <v>113</v>
      </c>
      <c r="N12">
        <v>248</v>
      </c>
      <c r="O12">
        <v>34</v>
      </c>
      <c r="P12">
        <v>27</v>
      </c>
      <c r="Q12">
        <v>146</v>
      </c>
      <c r="R12" s="8" t="s">
        <v>5</v>
      </c>
      <c r="S12" s="8" t="s">
        <v>91</v>
      </c>
    </row>
    <row r="13" spans="1:20">
      <c r="A13" s="8" t="s">
        <v>144</v>
      </c>
      <c r="B13" s="11" t="s">
        <v>73</v>
      </c>
      <c r="C13" s="8" t="s">
        <v>44</v>
      </c>
      <c r="D13" s="8" t="s">
        <v>62</v>
      </c>
      <c r="E13" s="8" t="s">
        <v>63</v>
      </c>
      <c r="F13" s="8" t="s">
        <v>2</v>
      </c>
      <c r="G13" s="12" t="s">
        <v>124</v>
      </c>
      <c r="H13">
        <v>157</v>
      </c>
      <c r="I13">
        <v>73</v>
      </c>
      <c r="J13">
        <v>126</v>
      </c>
      <c r="K13">
        <v>159</v>
      </c>
      <c r="L13">
        <v>117</v>
      </c>
      <c r="M13">
        <v>156</v>
      </c>
      <c r="N13">
        <v>269</v>
      </c>
      <c r="O13">
        <v>131</v>
      </c>
      <c r="P13">
        <v>48</v>
      </c>
      <c r="Q13">
        <v>200</v>
      </c>
      <c r="R13" s="8" t="s">
        <v>1</v>
      </c>
      <c r="S13" s="8" t="s">
        <v>82</v>
      </c>
    </row>
    <row r="14" spans="1:20">
      <c r="A14" s="8" t="s">
        <v>144</v>
      </c>
      <c r="B14" s="11" t="s">
        <v>74</v>
      </c>
      <c r="C14" s="8" t="s">
        <v>45</v>
      </c>
      <c r="D14" s="8" t="s">
        <v>62</v>
      </c>
      <c r="E14" s="8" t="s">
        <v>63</v>
      </c>
      <c r="F14" s="8" t="s">
        <v>0</v>
      </c>
      <c r="G14" s="12" t="s">
        <v>125</v>
      </c>
      <c r="H14">
        <v>166</v>
      </c>
      <c r="I14">
        <v>36</v>
      </c>
      <c r="J14">
        <v>128</v>
      </c>
      <c r="K14">
        <v>83</v>
      </c>
      <c r="L14">
        <v>39</v>
      </c>
      <c r="M14">
        <v>91</v>
      </c>
      <c r="N14">
        <v>322</v>
      </c>
      <c r="O14">
        <v>68</v>
      </c>
      <c r="P14">
        <v>25</v>
      </c>
      <c r="Q14">
        <v>185</v>
      </c>
      <c r="R14" s="8" t="s">
        <v>5</v>
      </c>
      <c r="S14" s="8" t="s">
        <v>1</v>
      </c>
    </row>
    <row r="15" spans="1:20">
      <c r="A15" s="8" t="s">
        <v>144</v>
      </c>
      <c r="B15" s="11" t="s">
        <v>75</v>
      </c>
      <c r="C15" s="8" t="s">
        <v>46</v>
      </c>
      <c r="D15" s="8" t="s">
        <v>62</v>
      </c>
      <c r="E15" s="8" t="s">
        <v>63</v>
      </c>
      <c r="F15" s="8" t="s">
        <v>0</v>
      </c>
      <c r="G15" s="12" t="s">
        <v>126</v>
      </c>
      <c r="H15">
        <v>127</v>
      </c>
      <c r="I15">
        <v>107</v>
      </c>
      <c r="J15">
        <v>105</v>
      </c>
      <c r="K15">
        <v>200</v>
      </c>
      <c r="L15">
        <v>93</v>
      </c>
      <c r="M15">
        <v>117</v>
      </c>
      <c r="N15">
        <v>292</v>
      </c>
      <c r="O15">
        <v>114</v>
      </c>
      <c r="P15">
        <v>38</v>
      </c>
      <c r="Q15">
        <v>112</v>
      </c>
      <c r="R15" s="8" t="s">
        <v>1</v>
      </c>
      <c r="S15" s="8" t="s">
        <v>1</v>
      </c>
    </row>
    <row r="16" spans="1:20">
      <c r="A16" s="8" t="s">
        <v>144</v>
      </c>
      <c r="B16" s="11" t="s">
        <v>76</v>
      </c>
      <c r="C16" s="8" t="s">
        <v>47</v>
      </c>
      <c r="D16" s="8" t="s">
        <v>62</v>
      </c>
      <c r="E16" s="8" t="s">
        <v>63</v>
      </c>
      <c r="F16" s="8" t="s">
        <v>2</v>
      </c>
      <c r="G16" s="12" t="s">
        <v>127</v>
      </c>
      <c r="H16">
        <v>149</v>
      </c>
      <c r="I16">
        <v>59</v>
      </c>
      <c r="J16">
        <v>138</v>
      </c>
      <c r="K16">
        <v>89</v>
      </c>
      <c r="L16">
        <v>87</v>
      </c>
      <c r="M16">
        <v>101</v>
      </c>
      <c r="N16">
        <v>309</v>
      </c>
      <c r="O16">
        <v>96</v>
      </c>
      <c r="P16">
        <v>48</v>
      </c>
      <c r="Q16">
        <v>135</v>
      </c>
      <c r="R16" s="8" t="s">
        <v>5</v>
      </c>
      <c r="S16" s="8" t="s">
        <v>87</v>
      </c>
    </row>
    <row r="17" spans="1:19">
      <c r="A17" s="8" t="s">
        <v>144</v>
      </c>
      <c r="B17" s="11" t="s">
        <v>74</v>
      </c>
      <c r="C17" s="8" t="s">
        <v>48</v>
      </c>
      <c r="D17" s="8" t="s">
        <v>62</v>
      </c>
      <c r="E17" s="8" t="s">
        <v>63</v>
      </c>
      <c r="F17" s="8" t="s">
        <v>2</v>
      </c>
      <c r="G17" s="12" t="s">
        <v>128</v>
      </c>
      <c r="H17">
        <v>157</v>
      </c>
      <c r="I17">
        <v>77</v>
      </c>
      <c r="J17">
        <v>110</v>
      </c>
      <c r="K17">
        <v>107</v>
      </c>
      <c r="L17">
        <v>49</v>
      </c>
      <c r="M17">
        <v>80</v>
      </c>
      <c r="N17">
        <v>200</v>
      </c>
      <c r="O17">
        <v>64</v>
      </c>
      <c r="P17">
        <v>49</v>
      </c>
      <c r="Q17">
        <v>174</v>
      </c>
      <c r="R17" s="8" t="s">
        <v>1</v>
      </c>
      <c r="S17" s="8" t="s">
        <v>1</v>
      </c>
    </row>
    <row r="18" spans="1:19">
      <c r="A18" s="8" t="s">
        <v>144</v>
      </c>
      <c r="B18" s="11" t="s">
        <v>66</v>
      </c>
      <c r="C18" s="8" t="s">
        <v>49</v>
      </c>
      <c r="D18" s="8" t="s">
        <v>62</v>
      </c>
      <c r="E18" s="8" t="s">
        <v>63</v>
      </c>
      <c r="F18" s="8" t="s">
        <v>2</v>
      </c>
      <c r="G18" s="12" t="s">
        <v>129</v>
      </c>
      <c r="H18">
        <v>137</v>
      </c>
      <c r="I18">
        <v>42</v>
      </c>
      <c r="J18">
        <v>123</v>
      </c>
      <c r="K18">
        <v>114</v>
      </c>
      <c r="L18">
        <v>74</v>
      </c>
      <c r="M18">
        <v>80</v>
      </c>
      <c r="N18">
        <v>206</v>
      </c>
      <c r="O18">
        <v>177</v>
      </c>
      <c r="P18">
        <v>52</v>
      </c>
      <c r="Q18">
        <v>173</v>
      </c>
      <c r="R18" s="8" t="s">
        <v>1</v>
      </c>
      <c r="S18" s="8" t="s">
        <v>1</v>
      </c>
    </row>
    <row r="19" spans="1:19">
      <c r="A19" s="8" t="s">
        <v>144</v>
      </c>
      <c r="B19" s="11" t="s">
        <v>71</v>
      </c>
      <c r="C19" s="8" t="s">
        <v>50</v>
      </c>
      <c r="D19" s="8" t="s">
        <v>62</v>
      </c>
      <c r="E19" s="8" t="s">
        <v>63</v>
      </c>
      <c r="F19" s="8" t="s">
        <v>2</v>
      </c>
      <c r="G19" s="12" t="s">
        <v>130</v>
      </c>
      <c r="H19">
        <v>139</v>
      </c>
      <c r="I19">
        <v>81</v>
      </c>
      <c r="J19">
        <v>103</v>
      </c>
      <c r="K19">
        <v>116</v>
      </c>
      <c r="L19">
        <v>68</v>
      </c>
      <c r="M19">
        <v>113</v>
      </c>
      <c r="N19">
        <v>238</v>
      </c>
      <c r="O19">
        <v>134</v>
      </c>
      <c r="P19">
        <v>42</v>
      </c>
      <c r="Q19">
        <v>195</v>
      </c>
      <c r="R19" s="8" t="s">
        <v>5</v>
      </c>
      <c r="S19" s="8" t="s">
        <v>1</v>
      </c>
    </row>
    <row r="20" spans="1:19">
      <c r="A20" s="8" t="s">
        <v>144</v>
      </c>
      <c r="B20" s="11" t="s">
        <v>68</v>
      </c>
      <c r="C20" s="8" t="s">
        <v>51</v>
      </c>
      <c r="D20" s="8" t="s">
        <v>62</v>
      </c>
      <c r="E20" s="8" t="s">
        <v>63</v>
      </c>
      <c r="F20" s="8" t="s">
        <v>2</v>
      </c>
      <c r="G20" s="12" t="s">
        <v>131</v>
      </c>
      <c r="H20">
        <v>151</v>
      </c>
      <c r="I20">
        <v>106</v>
      </c>
      <c r="J20">
        <v>105</v>
      </c>
      <c r="K20">
        <v>93</v>
      </c>
      <c r="L20">
        <v>51</v>
      </c>
      <c r="M20">
        <v>158</v>
      </c>
      <c r="N20">
        <v>234</v>
      </c>
      <c r="O20">
        <v>46</v>
      </c>
      <c r="P20">
        <v>24</v>
      </c>
      <c r="Q20">
        <v>187</v>
      </c>
      <c r="R20" s="8" t="s">
        <v>1</v>
      </c>
      <c r="S20" s="8" t="s">
        <v>88</v>
      </c>
    </row>
    <row r="21" spans="1:19">
      <c r="A21" s="8" t="s">
        <v>144</v>
      </c>
      <c r="B21" s="11" t="s">
        <v>77</v>
      </c>
      <c r="C21" s="8" t="s">
        <v>52</v>
      </c>
      <c r="D21" s="8" t="s">
        <v>64</v>
      </c>
      <c r="E21" s="8" t="s">
        <v>65</v>
      </c>
      <c r="F21" s="8" t="s">
        <v>0</v>
      </c>
      <c r="G21" s="12" t="s">
        <v>132</v>
      </c>
      <c r="H21">
        <v>172</v>
      </c>
      <c r="I21">
        <v>80</v>
      </c>
      <c r="J21">
        <v>109</v>
      </c>
      <c r="K21">
        <v>163</v>
      </c>
      <c r="L21">
        <v>115</v>
      </c>
      <c r="M21">
        <v>147</v>
      </c>
      <c r="N21">
        <v>262</v>
      </c>
      <c r="O21">
        <v>64</v>
      </c>
      <c r="P21">
        <v>42</v>
      </c>
      <c r="Q21">
        <v>187</v>
      </c>
      <c r="R21" s="8" t="s">
        <v>1</v>
      </c>
      <c r="S21" s="8" t="s">
        <v>1</v>
      </c>
    </row>
    <row r="22" spans="1:19">
      <c r="A22" s="8" t="s">
        <v>144</v>
      </c>
      <c r="B22" s="11" t="s">
        <v>67</v>
      </c>
      <c r="C22" s="8" t="s">
        <v>53</v>
      </c>
      <c r="D22" s="8" t="s">
        <v>64</v>
      </c>
      <c r="E22" s="8" t="s">
        <v>65</v>
      </c>
      <c r="F22" s="8" t="s">
        <v>0</v>
      </c>
      <c r="G22" s="12" t="s">
        <v>133</v>
      </c>
      <c r="H22">
        <v>183</v>
      </c>
      <c r="I22">
        <v>108</v>
      </c>
      <c r="J22">
        <v>101</v>
      </c>
      <c r="K22">
        <v>156</v>
      </c>
      <c r="L22">
        <v>142</v>
      </c>
      <c r="M22">
        <v>103</v>
      </c>
      <c r="N22">
        <v>180</v>
      </c>
      <c r="O22">
        <v>59</v>
      </c>
      <c r="P22">
        <v>51</v>
      </c>
      <c r="Q22">
        <v>144</v>
      </c>
      <c r="R22" s="8" t="s">
        <v>1</v>
      </c>
      <c r="S22" s="8" t="s">
        <v>7</v>
      </c>
    </row>
    <row r="23" spans="1:19">
      <c r="A23" s="8" t="s">
        <v>144</v>
      </c>
      <c r="B23" s="11" t="s">
        <v>68</v>
      </c>
      <c r="C23" s="8" t="s">
        <v>54</v>
      </c>
      <c r="D23" s="8" t="s">
        <v>64</v>
      </c>
      <c r="E23" s="8" t="s">
        <v>65</v>
      </c>
      <c r="F23" s="8" t="s">
        <v>2</v>
      </c>
      <c r="G23" s="12" t="s">
        <v>134</v>
      </c>
      <c r="H23">
        <v>144</v>
      </c>
      <c r="I23">
        <v>80</v>
      </c>
      <c r="J23">
        <v>100</v>
      </c>
      <c r="K23">
        <v>177</v>
      </c>
      <c r="L23">
        <v>76</v>
      </c>
      <c r="M23">
        <v>130</v>
      </c>
      <c r="N23">
        <v>246</v>
      </c>
      <c r="O23">
        <v>157</v>
      </c>
      <c r="P23">
        <v>25</v>
      </c>
      <c r="Q23">
        <v>193</v>
      </c>
      <c r="R23" s="8" t="s">
        <v>8</v>
      </c>
      <c r="S23" s="8" t="s">
        <v>1</v>
      </c>
    </row>
    <row r="24" spans="1:19">
      <c r="A24" s="8" t="s">
        <v>144</v>
      </c>
      <c r="B24" s="11" t="s">
        <v>76</v>
      </c>
      <c r="C24" s="8" t="s">
        <v>55</v>
      </c>
      <c r="D24" s="8" t="s">
        <v>64</v>
      </c>
      <c r="E24" s="8" t="s">
        <v>65</v>
      </c>
      <c r="F24" s="8" t="s">
        <v>2</v>
      </c>
      <c r="G24" s="12" t="s">
        <v>135</v>
      </c>
      <c r="H24">
        <v>197</v>
      </c>
      <c r="I24">
        <v>104</v>
      </c>
      <c r="J24">
        <v>104</v>
      </c>
      <c r="K24">
        <v>159</v>
      </c>
      <c r="L24">
        <v>42</v>
      </c>
      <c r="M24">
        <v>122</v>
      </c>
      <c r="N24">
        <v>179</v>
      </c>
      <c r="O24">
        <v>21</v>
      </c>
      <c r="P24">
        <v>46</v>
      </c>
      <c r="Q24">
        <v>134</v>
      </c>
      <c r="R24" s="8" t="s">
        <v>1</v>
      </c>
      <c r="S24" s="8" t="s">
        <v>9</v>
      </c>
    </row>
    <row r="25" spans="1:19">
      <c r="A25" s="8" t="s">
        <v>144</v>
      </c>
      <c r="B25" s="11" t="s">
        <v>78</v>
      </c>
      <c r="C25" s="8" t="s">
        <v>56</v>
      </c>
      <c r="D25" s="8" t="s">
        <v>64</v>
      </c>
      <c r="E25" s="8" t="s">
        <v>65</v>
      </c>
      <c r="F25" s="8" t="s">
        <v>2</v>
      </c>
      <c r="G25" s="12" t="s">
        <v>136</v>
      </c>
      <c r="H25">
        <v>155</v>
      </c>
      <c r="I25">
        <v>82</v>
      </c>
      <c r="J25">
        <v>124</v>
      </c>
      <c r="K25">
        <v>174</v>
      </c>
      <c r="L25">
        <v>45</v>
      </c>
      <c r="M25">
        <v>129</v>
      </c>
      <c r="N25">
        <v>207</v>
      </c>
      <c r="O25">
        <v>57</v>
      </c>
      <c r="P25">
        <v>36</v>
      </c>
      <c r="Q25">
        <v>207</v>
      </c>
      <c r="R25" s="8" t="s">
        <v>10</v>
      </c>
      <c r="S25" s="8" t="s">
        <v>83</v>
      </c>
    </row>
    <row r="26" spans="1:19">
      <c r="A26" s="8" t="s">
        <v>144</v>
      </c>
      <c r="B26" s="11" t="s">
        <v>79</v>
      </c>
      <c r="C26" s="8" t="s">
        <v>57</v>
      </c>
      <c r="D26" s="8" t="s">
        <v>64</v>
      </c>
      <c r="E26" s="8" t="s">
        <v>65</v>
      </c>
      <c r="F26" s="8" t="s">
        <v>2</v>
      </c>
      <c r="G26" s="12" t="s">
        <v>137</v>
      </c>
      <c r="H26">
        <v>168</v>
      </c>
      <c r="I26">
        <v>66</v>
      </c>
      <c r="J26">
        <v>85</v>
      </c>
      <c r="K26">
        <v>145</v>
      </c>
      <c r="L26">
        <v>75</v>
      </c>
      <c r="M26">
        <v>159</v>
      </c>
      <c r="N26">
        <v>190</v>
      </c>
      <c r="O26">
        <v>26</v>
      </c>
      <c r="P26">
        <v>42</v>
      </c>
      <c r="Q26">
        <v>180</v>
      </c>
      <c r="R26" s="8" t="s">
        <v>1</v>
      </c>
      <c r="S26" s="8" t="s">
        <v>11</v>
      </c>
    </row>
    <row r="27" spans="1:19">
      <c r="A27" s="8" t="s">
        <v>144</v>
      </c>
      <c r="B27" s="11" t="s">
        <v>80</v>
      </c>
      <c r="C27" s="8" t="s">
        <v>58</v>
      </c>
      <c r="D27" s="8" t="s">
        <v>64</v>
      </c>
      <c r="E27" s="8" t="s">
        <v>65</v>
      </c>
      <c r="F27" s="8" t="s">
        <v>2</v>
      </c>
      <c r="G27" s="12" t="s">
        <v>138</v>
      </c>
      <c r="H27">
        <v>183</v>
      </c>
      <c r="I27">
        <v>30</v>
      </c>
      <c r="J27">
        <v>114</v>
      </c>
      <c r="K27">
        <v>199</v>
      </c>
      <c r="L27">
        <v>45</v>
      </c>
      <c r="M27">
        <v>118</v>
      </c>
      <c r="N27">
        <v>278</v>
      </c>
      <c r="O27">
        <v>20</v>
      </c>
      <c r="P27">
        <v>36</v>
      </c>
      <c r="Q27">
        <v>193</v>
      </c>
      <c r="R27" s="8" t="s">
        <v>1</v>
      </c>
      <c r="S27" s="8" t="s">
        <v>12</v>
      </c>
    </row>
    <row r="28" spans="1:19">
      <c r="A28" s="8" t="s">
        <v>144</v>
      </c>
      <c r="B28" s="11" t="s">
        <v>81</v>
      </c>
      <c r="C28" s="8" t="s">
        <v>59</v>
      </c>
      <c r="D28" s="8" t="s">
        <v>64</v>
      </c>
      <c r="E28" s="8" t="s">
        <v>65</v>
      </c>
      <c r="F28" s="8" t="s">
        <v>0</v>
      </c>
      <c r="G28" s="12" t="s">
        <v>139</v>
      </c>
      <c r="H28">
        <v>139</v>
      </c>
      <c r="I28">
        <v>38</v>
      </c>
      <c r="J28">
        <v>113</v>
      </c>
      <c r="K28">
        <v>197</v>
      </c>
      <c r="L28">
        <v>134</v>
      </c>
      <c r="M28">
        <v>134</v>
      </c>
      <c r="N28">
        <v>279</v>
      </c>
      <c r="O28">
        <v>163</v>
      </c>
      <c r="P28">
        <v>32</v>
      </c>
      <c r="Q28">
        <v>190</v>
      </c>
      <c r="R28" s="8" t="s">
        <v>1</v>
      </c>
      <c r="S28" s="8" t="s">
        <v>13</v>
      </c>
    </row>
    <row r="29" spans="1:19">
      <c r="A29" s="8" t="s">
        <v>144</v>
      </c>
      <c r="B29" s="11" t="s">
        <v>73</v>
      </c>
      <c r="C29" s="8" t="s">
        <v>60</v>
      </c>
      <c r="D29" s="8" t="s">
        <v>64</v>
      </c>
      <c r="E29" s="8" t="s">
        <v>65</v>
      </c>
      <c r="F29" s="8" t="s">
        <v>2</v>
      </c>
      <c r="G29" s="12" t="s">
        <v>140</v>
      </c>
      <c r="H29">
        <v>152</v>
      </c>
      <c r="I29">
        <v>74</v>
      </c>
      <c r="J29">
        <v>94</v>
      </c>
      <c r="K29">
        <v>127</v>
      </c>
      <c r="L29">
        <v>39</v>
      </c>
      <c r="M29">
        <v>89</v>
      </c>
      <c r="N29">
        <v>233</v>
      </c>
      <c r="O29">
        <v>164</v>
      </c>
      <c r="P29">
        <v>46</v>
      </c>
      <c r="Q29">
        <v>190</v>
      </c>
      <c r="R29" s="8" t="s">
        <v>1</v>
      </c>
      <c r="S29" s="8" t="s">
        <v>1</v>
      </c>
    </row>
    <row r="32" spans="1:19">
      <c r="H32" s="24"/>
      <c r="I32" s="24"/>
      <c r="J32" s="24"/>
      <c r="K32" s="24"/>
      <c r="L32" s="24"/>
      <c r="M32" s="24"/>
      <c r="N32" s="24"/>
      <c r="O32" s="24"/>
      <c r="P32" s="24"/>
      <c r="Q32" s="24"/>
    </row>
    <row r="33" spans="8:17">
      <c r="H33" s="24"/>
      <c r="I33" s="24"/>
      <c r="J33" s="24"/>
      <c r="K33" s="24"/>
      <c r="L33" s="24"/>
      <c r="M33" s="24"/>
      <c r="N33" s="24"/>
      <c r="O33" s="24"/>
      <c r="P33" s="24"/>
      <c r="Q33" s="24"/>
    </row>
  </sheetData>
  <autoFilter ref="A1:O1913"/>
  <phoneticPr fontId="2" type="noConversion"/>
  <pageMargins left="0.7" right="0.7" top="0.75" bottom="0.75" header="0.3" footer="0.3"/>
  <pageSetup paperSize="9" orientation="portrait" r:id="rId1"/>
  <headerFooter>
    <oddHeader>&amp;R&amp;"Times New Roman,粗體"2015/6/17 上午 01:09:08</oddHeader>
    <oddFooter>&amp;C&amp;"Times New Roman,標準"&amp;P/&amp;N&amp;R&amp;"Times New Roman,標準"臺北大眾捷運股份有限公司</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29"/>
  <sheetViews>
    <sheetView zoomScaleNormal="100" workbookViewId="0">
      <selection activeCell="A2" sqref="A2:A29"/>
    </sheetView>
  </sheetViews>
  <sheetFormatPr defaultRowHeight="16.5"/>
  <cols>
    <col min="1" max="1" width="13.875" style="8" bestFit="1" customWidth="1"/>
    <col min="2" max="2" width="11.5" customWidth="1"/>
    <col min="3" max="3" width="10.25" bestFit="1" customWidth="1"/>
    <col min="4" max="4" width="11" customWidth="1"/>
    <col min="10" max="11" width="10.375" customWidth="1"/>
    <col min="19" max="20" width="10.5" customWidth="1"/>
    <col min="21" max="21" width="16.125" customWidth="1"/>
    <col min="22" max="22" width="22.25" customWidth="1"/>
    <col min="23" max="23" width="23.5" customWidth="1"/>
    <col min="24" max="24" width="15.875" style="12" customWidth="1"/>
  </cols>
  <sheetData>
    <row r="1" spans="1:24" ht="17.25" thickBot="1">
      <c r="A1" s="21" t="s">
        <v>109</v>
      </c>
      <c r="B1" s="10" t="s">
        <v>14</v>
      </c>
      <c r="C1" s="9" t="s">
        <v>28</v>
      </c>
      <c r="D1" s="1" t="s">
        <v>15</v>
      </c>
      <c r="E1" s="2" t="s">
        <v>16</v>
      </c>
      <c r="F1" s="2" t="s">
        <v>17</v>
      </c>
      <c r="G1" s="2" t="s">
        <v>18</v>
      </c>
      <c r="H1" s="2" t="s">
        <v>19</v>
      </c>
      <c r="I1" s="3" t="s">
        <v>20</v>
      </c>
      <c r="J1" s="13" t="s">
        <v>29</v>
      </c>
      <c r="K1" s="13" t="s">
        <v>31</v>
      </c>
      <c r="L1" s="5" t="s">
        <v>21</v>
      </c>
      <c r="M1" s="6" t="s">
        <v>22</v>
      </c>
      <c r="N1" s="6" t="s">
        <v>23</v>
      </c>
      <c r="O1" s="6" t="s">
        <v>24</v>
      </c>
      <c r="P1" s="6" t="s">
        <v>25</v>
      </c>
      <c r="Q1" s="6" t="s">
        <v>26</v>
      </c>
      <c r="R1" s="7" t="s">
        <v>27</v>
      </c>
      <c r="S1" s="14" t="s">
        <v>30</v>
      </c>
      <c r="T1" s="14" t="s">
        <v>32</v>
      </c>
      <c r="U1" s="4" t="s">
        <v>86</v>
      </c>
      <c r="V1" s="25" t="s">
        <v>143</v>
      </c>
      <c r="W1" s="25" t="s">
        <v>141</v>
      </c>
      <c r="X1" s="15" t="s">
        <v>85</v>
      </c>
    </row>
    <row r="2" spans="1:24">
      <c r="A2" s="8" t="s">
        <v>144</v>
      </c>
      <c r="B2" s="11" t="s">
        <v>66</v>
      </c>
      <c r="C2" s="8" t="s">
        <v>33</v>
      </c>
      <c r="D2">
        <v>1</v>
      </c>
      <c r="E2">
        <v>1</v>
      </c>
      <c r="F2">
        <v>1</v>
      </c>
      <c r="G2">
        <v>1</v>
      </c>
      <c r="H2">
        <v>1</v>
      </c>
      <c r="I2">
        <v>1</v>
      </c>
      <c r="J2" s="16" t="str">
        <f>TEXT((25*(5-D2)+25*(5-E2)+25*(5-F2)+25*(5-G2)+25*(5-H2)+25*(5-I2))/6,"0.0")</f>
        <v>100.0</v>
      </c>
      <c r="K2">
        <f>IF(VALUE(J2)&lt;50,0, IF(VALUE(J2)&gt;70,2,1))</f>
        <v>2</v>
      </c>
      <c r="L2">
        <v>2</v>
      </c>
      <c r="M2">
        <v>5</v>
      </c>
      <c r="N2">
        <v>2</v>
      </c>
      <c r="O2">
        <v>5</v>
      </c>
      <c r="P2">
        <v>1</v>
      </c>
      <c r="Q2">
        <v>5</v>
      </c>
      <c r="R2">
        <v>5</v>
      </c>
      <c r="S2" s="16" t="str">
        <f>TEXT((25*(5-L2)+25*(5-M2)+25*(5-N2)+25*(5-(O2))+25*(5-P2)+25*(5-Q2)+25*(R2-1))/7,"0.0")</f>
        <v>50.0</v>
      </c>
      <c r="T2">
        <f>IF(VALUE(S2)&lt;45,0, IF(VALUE(S2)&gt;60,2,1))</f>
        <v>1</v>
      </c>
      <c r="U2">
        <v>0</v>
      </c>
      <c r="V2" s="26">
        <v>0</v>
      </c>
      <c r="W2" t="s">
        <v>142</v>
      </c>
      <c r="X2" s="17">
        <f>MAX(K2,T2,U2,V2)</f>
        <v>2</v>
      </c>
    </row>
    <row r="3" spans="1:24">
      <c r="A3" s="8" t="s">
        <v>144</v>
      </c>
      <c r="B3" s="11" t="s">
        <v>67</v>
      </c>
      <c r="C3" s="8" t="s">
        <v>34</v>
      </c>
      <c r="D3">
        <v>2</v>
      </c>
      <c r="E3">
        <v>5</v>
      </c>
      <c r="F3">
        <v>5</v>
      </c>
      <c r="G3">
        <v>3</v>
      </c>
      <c r="H3">
        <v>1</v>
      </c>
      <c r="I3">
        <v>2</v>
      </c>
      <c r="J3" s="16" t="str">
        <f t="shared" ref="J3:J29" si="0">TEXT((25*(5-D3)+25*(5-E3)+25*(5-F3)+25*(5-G3)+25*(5-H3)+25*(5-I3))/6,"0.0")</f>
        <v>50.0</v>
      </c>
      <c r="K3">
        <f t="shared" ref="K3:K29" si="1">IF(VALUE(J3)&lt;50,0, IF(VALUE(J3)&gt;70,2,1))</f>
        <v>1</v>
      </c>
      <c r="L3">
        <v>2</v>
      </c>
      <c r="M3">
        <v>4</v>
      </c>
      <c r="N3">
        <v>2</v>
      </c>
      <c r="O3">
        <v>3</v>
      </c>
      <c r="P3">
        <v>4</v>
      </c>
      <c r="Q3">
        <v>3</v>
      </c>
      <c r="R3">
        <v>4</v>
      </c>
      <c r="S3" s="16" t="str">
        <f t="shared" ref="S3:S29" si="2">TEXT((25*(5-L3)+25*(5-M3)+25*(5-N3)+25*(5-(O3))+25*(5-P3)+25*(5-Q3)+25*(R3-1))/7,"0.0")</f>
        <v>53.6</v>
      </c>
      <c r="T3">
        <f t="shared" ref="T3:T29" si="3">IF(VALUE(S3)&lt;45,0, IF(VALUE(S3)&gt;60,2,1))</f>
        <v>1</v>
      </c>
      <c r="U3">
        <v>0</v>
      </c>
      <c r="V3" s="26">
        <v>0</v>
      </c>
      <c r="W3" t="s">
        <v>142</v>
      </c>
      <c r="X3" s="17">
        <f t="shared" ref="X3:X29" si="4">MAX(K3,T3,U3,V3)</f>
        <v>1</v>
      </c>
    </row>
    <row r="4" spans="1:24">
      <c r="A4" s="8" t="s">
        <v>144</v>
      </c>
      <c r="B4" s="11" t="s">
        <v>68</v>
      </c>
      <c r="C4" s="8" t="s">
        <v>35</v>
      </c>
      <c r="D4">
        <v>1</v>
      </c>
      <c r="E4">
        <v>2</v>
      </c>
      <c r="F4">
        <v>3</v>
      </c>
      <c r="G4">
        <v>3</v>
      </c>
      <c r="H4">
        <v>2</v>
      </c>
      <c r="I4">
        <v>3</v>
      </c>
      <c r="J4" s="16" t="str">
        <f t="shared" si="0"/>
        <v>66.7</v>
      </c>
      <c r="K4">
        <f t="shared" si="1"/>
        <v>1</v>
      </c>
      <c r="L4">
        <v>1</v>
      </c>
      <c r="M4">
        <v>2</v>
      </c>
      <c r="N4">
        <v>3</v>
      </c>
      <c r="O4">
        <v>3</v>
      </c>
      <c r="P4">
        <v>5</v>
      </c>
      <c r="Q4">
        <v>4</v>
      </c>
      <c r="R4">
        <v>2</v>
      </c>
      <c r="S4" s="16" t="str">
        <f t="shared" si="2"/>
        <v>46.4</v>
      </c>
      <c r="T4">
        <f t="shared" si="3"/>
        <v>1</v>
      </c>
      <c r="U4">
        <v>0</v>
      </c>
      <c r="V4" s="26">
        <v>0</v>
      </c>
      <c r="W4" t="s">
        <v>142</v>
      </c>
      <c r="X4" s="17">
        <f t="shared" si="4"/>
        <v>1</v>
      </c>
    </row>
    <row r="5" spans="1:24">
      <c r="A5" s="8" t="s">
        <v>144</v>
      </c>
      <c r="B5" s="11" t="s">
        <v>69</v>
      </c>
      <c r="C5" s="8" t="s">
        <v>36</v>
      </c>
      <c r="D5">
        <v>2</v>
      </c>
      <c r="E5">
        <v>2</v>
      </c>
      <c r="F5">
        <v>4</v>
      </c>
      <c r="G5">
        <v>4</v>
      </c>
      <c r="H5">
        <v>4</v>
      </c>
      <c r="I5">
        <v>4</v>
      </c>
      <c r="J5" s="16" t="str">
        <f t="shared" si="0"/>
        <v>41.7</v>
      </c>
      <c r="K5">
        <f t="shared" si="1"/>
        <v>0</v>
      </c>
      <c r="L5">
        <v>4</v>
      </c>
      <c r="M5">
        <v>5</v>
      </c>
      <c r="N5">
        <v>1</v>
      </c>
      <c r="O5">
        <v>2</v>
      </c>
      <c r="P5">
        <v>4</v>
      </c>
      <c r="Q5">
        <v>1</v>
      </c>
      <c r="R5">
        <v>3</v>
      </c>
      <c r="S5" s="16" t="str">
        <f t="shared" si="2"/>
        <v>53.6</v>
      </c>
      <c r="T5">
        <f t="shared" si="3"/>
        <v>1</v>
      </c>
      <c r="U5">
        <v>0</v>
      </c>
      <c r="V5" s="26">
        <v>0</v>
      </c>
      <c r="W5" t="s">
        <v>142</v>
      </c>
      <c r="X5" s="17">
        <f t="shared" si="4"/>
        <v>1</v>
      </c>
    </row>
    <row r="6" spans="1:24">
      <c r="A6" s="8" t="s">
        <v>144</v>
      </c>
      <c r="B6" s="11" t="s">
        <v>67</v>
      </c>
      <c r="C6" s="8" t="s">
        <v>37</v>
      </c>
      <c r="D6">
        <v>1</v>
      </c>
      <c r="E6">
        <v>3</v>
      </c>
      <c r="F6">
        <v>5</v>
      </c>
      <c r="G6">
        <v>2</v>
      </c>
      <c r="H6">
        <v>5</v>
      </c>
      <c r="I6">
        <v>1</v>
      </c>
      <c r="J6" s="16" t="str">
        <f t="shared" si="0"/>
        <v>54.2</v>
      </c>
      <c r="K6">
        <f t="shared" si="1"/>
        <v>1</v>
      </c>
      <c r="L6">
        <v>1</v>
      </c>
      <c r="M6">
        <v>4</v>
      </c>
      <c r="N6">
        <v>1</v>
      </c>
      <c r="O6">
        <v>5</v>
      </c>
      <c r="P6">
        <v>3</v>
      </c>
      <c r="Q6">
        <v>3</v>
      </c>
      <c r="R6">
        <v>5</v>
      </c>
      <c r="S6" s="16" t="str">
        <f t="shared" si="2"/>
        <v>60.7</v>
      </c>
      <c r="T6">
        <f t="shared" si="3"/>
        <v>2</v>
      </c>
      <c r="U6">
        <v>0</v>
      </c>
      <c r="V6" s="26">
        <v>0</v>
      </c>
      <c r="W6" t="s">
        <v>142</v>
      </c>
      <c r="X6" s="17">
        <f t="shared" si="4"/>
        <v>2</v>
      </c>
    </row>
    <row r="7" spans="1:24">
      <c r="A7" s="8" t="s">
        <v>144</v>
      </c>
      <c r="B7" s="11" t="s">
        <v>70</v>
      </c>
      <c r="C7" s="8" t="s">
        <v>38</v>
      </c>
      <c r="D7">
        <v>1</v>
      </c>
      <c r="E7">
        <v>5</v>
      </c>
      <c r="F7">
        <v>4</v>
      </c>
      <c r="G7">
        <v>4</v>
      </c>
      <c r="H7">
        <v>1</v>
      </c>
      <c r="I7">
        <v>1</v>
      </c>
      <c r="J7" s="16" t="str">
        <f t="shared" si="0"/>
        <v>58.3</v>
      </c>
      <c r="K7">
        <f t="shared" si="1"/>
        <v>1</v>
      </c>
      <c r="L7">
        <v>2</v>
      </c>
      <c r="M7">
        <v>5</v>
      </c>
      <c r="N7">
        <v>4</v>
      </c>
      <c r="O7">
        <v>2</v>
      </c>
      <c r="P7">
        <v>4</v>
      </c>
      <c r="Q7">
        <v>4</v>
      </c>
      <c r="R7">
        <v>2</v>
      </c>
      <c r="S7" s="16" t="str">
        <f t="shared" si="2"/>
        <v>35.7</v>
      </c>
      <c r="T7">
        <f t="shared" si="3"/>
        <v>0</v>
      </c>
      <c r="U7">
        <v>0</v>
      </c>
      <c r="V7" s="26">
        <v>0</v>
      </c>
      <c r="W7" t="s">
        <v>142</v>
      </c>
      <c r="X7" s="17">
        <f t="shared" si="4"/>
        <v>1</v>
      </c>
    </row>
    <row r="8" spans="1:24">
      <c r="A8" s="8" t="s">
        <v>144</v>
      </c>
      <c r="B8" s="11" t="s">
        <v>71</v>
      </c>
      <c r="C8" s="8" t="s">
        <v>39</v>
      </c>
      <c r="D8">
        <v>5</v>
      </c>
      <c r="E8">
        <v>5</v>
      </c>
      <c r="F8">
        <v>5</v>
      </c>
      <c r="G8">
        <v>4</v>
      </c>
      <c r="H8">
        <v>4</v>
      </c>
      <c r="I8">
        <v>5</v>
      </c>
      <c r="J8" s="16" t="str">
        <f t="shared" si="0"/>
        <v>8.3</v>
      </c>
      <c r="K8">
        <f t="shared" si="1"/>
        <v>0</v>
      </c>
      <c r="L8">
        <v>4</v>
      </c>
      <c r="M8">
        <v>1</v>
      </c>
      <c r="N8">
        <v>4</v>
      </c>
      <c r="O8">
        <v>4</v>
      </c>
      <c r="P8">
        <v>5</v>
      </c>
      <c r="Q8">
        <v>1</v>
      </c>
      <c r="R8">
        <v>4</v>
      </c>
      <c r="S8" s="16" t="str">
        <f t="shared" si="2"/>
        <v>50.0</v>
      </c>
      <c r="T8">
        <f t="shared" si="3"/>
        <v>1</v>
      </c>
      <c r="U8">
        <v>0</v>
      </c>
      <c r="V8" s="26">
        <v>0</v>
      </c>
      <c r="W8" t="s">
        <v>142</v>
      </c>
      <c r="X8" s="17">
        <f t="shared" si="4"/>
        <v>1</v>
      </c>
    </row>
    <row r="9" spans="1:24">
      <c r="A9" s="8" t="s">
        <v>144</v>
      </c>
      <c r="B9" s="11" t="s">
        <v>69</v>
      </c>
      <c r="C9" s="8" t="s">
        <v>40</v>
      </c>
      <c r="D9">
        <v>2</v>
      </c>
      <c r="E9">
        <v>4</v>
      </c>
      <c r="F9">
        <v>2</v>
      </c>
      <c r="G9">
        <v>1</v>
      </c>
      <c r="H9">
        <v>3</v>
      </c>
      <c r="I9">
        <v>3</v>
      </c>
      <c r="J9" s="16" t="str">
        <f t="shared" si="0"/>
        <v>62.5</v>
      </c>
      <c r="K9">
        <f t="shared" si="1"/>
        <v>1</v>
      </c>
      <c r="L9">
        <v>1</v>
      </c>
      <c r="M9">
        <v>4</v>
      </c>
      <c r="N9">
        <v>5</v>
      </c>
      <c r="O9">
        <v>5</v>
      </c>
      <c r="P9">
        <v>3</v>
      </c>
      <c r="Q9">
        <v>3</v>
      </c>
      <c r="R9">
        <v>4</v>
      </c>
      <c r="S9" s="16" t="str">
        <f t="shared" si="2"/>
        <v>42.9</v>
      </c>
      <c r="T9">
        <f t="shared" si="3"/>
        <v>0</v>
      </c>
      <c r="U9">
        <v>0</v>
      </c>
      <c r="V9" s="26">
        <v>0</v>
      </c>
      <c r="W9" t="s">
        <v>142</v>
      </c>
      <c r="X9" s="17">
        <f t="shared" si="4"/>
        <v>1</v>
      </c>
    </row>
    <row r="10" spans="1:24">
      <c r="A10" s="8" t="s">
        <v>144</v>
      </c>
      <c r="B10" s="11" t="s">
        <v>69</v>
      </c>
      <c r="C10" s="8" t="s">
        <v>41</v>
      </c>
      <c r="D10">
        <v>4</v>
      </c>
      <c r="E10">
        <v>5</v>
      </c>
      <c r="F10">
        <v>1</v>
      </c>
      <c r="G10">
        <v>2</v>
      </c>
      <c r="H10">
        <v>5</v>
      </c>
      <c r="I10">
        <v>4</v>
      </c>
      <c r="J10" s="16" t="str">
        <f t="shared" si="0"/>
        <v>37.5</v>
      </c>
      <c r="K10">
        <f t="shared" si="1"/>
        <v>0</v>
      </c>
      <c r="L10">
        <v>1</v>
      </c>
      <c r="M10">
        <v>1</v>
      </c>
      <c r="N10">
        <v>5</v>
      </c>
      <c r="O10">
        <v>5</v>
      </c>
      <c r="P10">
        <v>4</v>
      </c>
      <c r="Q10">
        <v>5</v>
      </c>
      <c r="R10">
        <v>2</v>
      </c>
      <c r="S10" s="16" t="str">
        <f t="shared" si="2"/>
        <v>35.7</v>
      </c>
      <c r="T10">
        <f t="shared" si="3"/>
        <v>0</v>
      </c>
      <c r="U10">
        <v>0</v>
      </c>
      <c r="V10" s="26">
        <v>0</v>
      </c>
      <c r="W10" t="s">
        <v>142</v>
      </c>
      <c r="X10" s="17">
        <f t="shared" si="4"/>
        <v>0</v>
      </c>
    </row>
    <row r="11" spans="1:24">
      <c r="A11" s="8" t="s">
        <v>144</v>
      </c>
      <c r="B11" s="11" t="s">
        <v>69</v>
      </c>
      <c r="C11" s="8" t="s">
        <v>42</v>
      </c>
      <c r="D11">
        <v>5</v>
      </c>
      <c r="E11">
        <v>5</v>
      </c>
      <c r="F11">
        <v>4</v>
      </c>
      <c r="G11">
        <v>2</v>
      </c>
      <c r="H11">
        <v>5</v>
      </c>
      <c r="I11">
        <v>1</v>
      </c>
      <c r="J11" s="16" t="str">
        <f t="shared" si="0"/>
        <v>33.3</v>
      </c>
      <c r="K11">
        <f t="shared" si="1"/>
        <v>0</v>
      </c>
      <c r="L11">
        <v>5</v>
      </c>
      <c r="M11">
        <v>5</v>
      </c>
      <c r="N11">
        <v>5</v>
      </c>
      <c r="O11">
        <v>4</v>
      </c>
      <c r="P11">
        <v>2</v>
      </c>
      <c r="Q11">
        <v>2</v>
      </c>
      <c r="R11">
        <v>2</v>
      </c>
      <c r="S11" s="16" t="str">
        <f t="shared" si="2"/>
        <v>28.6</v>
      </c>
      <c r="T11">
        <f t="shared" si="3"/>
        <v>0</v>
      </c>
      <c r="U11">
        <v>0</v>
      </c>
      <c r="V11" s="26">
        <v>0</v>
      </c>
      <c r="W11" t="s">
        <v>142</v>
      </c>
      <c r="X11" s="17">
        <f t="shared" si="4"/>
        <v>0</v>
      </c>
    </row>
    <row r="12" spans="1:24">
      <c r="A12" s="8" t="s">
        <v>144</v>
      </c>
      <c r="B12" s="11" t="s">
        <v>72</v>
      </c>
      <c r="C12" s="8" t="s">
        <v>43</v>
      </c>
      <c r="D12">
        <v>3</v>
      </c>
      <c r="E12">
        <v>5</v>
      </c>
      <c r="F12">
        <v>2</v>
      </c>
      <c r="G12">
        <v>4</v>
      </c>
      <c r="H12">
        <v>5</v>
      </c>
      <c r="I12">
        <v>3</v>
      </c>
      <c r="J12" s="16" t="str">
        <f t="shared" si="0"/>
        <v>33.3</v>
      </c>
      <c r="K12">
        <f t="shared" si="1"/>
        <v>0</v>
      </c>
      <c r="L12">
        <v>1</v>
      </c>
      <c r="M12">
        <v>2</v>
      </c>
      <c r="N12">
        <v>3</v>
      </c>
      <c r="O12">
        <v>5</v>
      </c>
      <c r="P12">
        <v>1</v>
      </c>
      <c r="Q12">
        <v>3</v>
      </c>
      <c r="R12">
        <v>4</v>
      </c>
      <c r="S12" s="16" t="str">
        <f t="shared" si="2"/>
        <v>64.3</v>
      </c>
      <c r="T12">
        <f t="shared" si="3"/>
        <v>2</v>
      </c>
      <c r="U12">
        <v>0</v>
      </c>
      <c r="V12" s="26">
        <v>0</v>
      </c>
      <c r="W12" t="s">
        <v>142</v>
      </c>
      <c r="X12" s="17">
        <f t="shared" si="4"/>
        <v>2</v>
      </c>
    </row>
    <row r="13" spans="1:24">
      <c r="A13" s="8" t="s">
        <v>144</v>
      </c>
      <c r="B13" s="11" t="s">
        <v>73</v>
      </c>
      <c r="C13" s="8" t="s">
        <v>44</v>
      </c>
      <c r="D13">
        <v>3</v>
      </c>
      <c r="E13">
        <v>3</v>
      </c>
      <c r="F13">
        <v>4</v>
      </c>
      <c r="G13">
        <v>5</v>
      </c>
      <c r="H13">
        <v>3</v>
      </c>
      <c r="I13">
        <v>1</v>
      </c>
      <c r="J13" s="16" t="str">
        <f t="shared" si="0"/>
        <v>45.8</v>
      </c>
      <c r="K13">
        <f t="shared" si="1"/>
        <v>0</v>
      </c>
      <c r="L13">
        <v>3</v>
      </c>
      <c r="M13">
        <v>4</v>
      </c>
      <c r="N13">
        <v>4</v>
      </c>
      <c r="O13">
        <v>4</v>
      </c>
      <c r="P13">
        <v>2</v>
      </c>
      <c r="Q13">
        <v>2</v>
      </c>
      <c r="R13">
        <v>3</v>
      </c>
      <c r="S13" s="16" t="str">
        <f t="shared" si="2"/>
        <v>46.4</v>
      </c>
      <c r="T13">
        <f t="shared" si="3"/>
        <v>1</v>
      </c>
      <c r="U13">
        <v>0</v>
      </c>
      <c r="V13" s="26">
        <v>0</v>
      </c>
      <c r="W13" t="s">
        <v>142</v>
      </c>
      <c r="X13" s="17">
        <f t="shared" si="4"/>
        <v>1</v>
      </c>
    </row>
    <row r="14" spans="1:24">
      <c r="A14" s="8" t="s">
        <v>144</v>
      </c>
      <c r="B14" s="11" t="s">
        <v>74</v>
      </c>
      <c r="C14" s="8" t="s">
        <v>45</v>
      </c>
      <c r="D14">
        <v>2</v>
      </c>
      <c r="E14">
        <v>3</v>
      </c>
      <c r="F14">
        <v>4</v>
      </c>
      <c r="G14">
        <v>3</v>
      </c>
      <c r="H14">
        <v>3</v>
      </c>
      <c r="I14">
        <v>3</v>
      </c>
      <c r="J14" s="16" t="str">
        <f t="shared" si="0"/>
        <v>50.0</v>
      </c>
      <c r="K14">
        <f t="shared" si="1"/>
        <v>1</v>
      </c>
      <c r="L14">
        <v>5</v>
      </c>
      <c r="M14">
        <v>4</v>
      </c>
      <c r="N14">
        <v>3</v>
      </c>
      <c r="O14">
        <v>5</v>
      </c>
      <c r="P14">
        <v>3</v>
      </c>
      <c r="Q14">
        <v>4</v>
      </c>
      <c r="R14">
        <v>1</v>
      </c>
      <c r="S14" s="16" t="str">
        <f t="shared" si="2"/>
        <v>21.4</v>
      </c>
      <c r="T14">
        <f t="shared" si="3"/>
        <v>0</v>
      </c>
      <c r="U14">
        <v>0</v>
      </c>
      <c r="V14" s="26">
        <v>0</v>
      </c>
      <c r="W14" t="s">
        <v>142</v>
      </c>
      <c r="X14" s="17">
        <f t="shared" si="4"/>
        <v>1</v>
      </c>
    </row>
    <row r="15" spans="1:24">
      <c r="A15" s="8" t="s">
        <v>144</v>
      </c>
      <c r="B15" s="11" t="s">
        <v>75</v>
      </c>
      <c r="C15" s="8" t="s">
        <v>46</v>
      </c>
      <c r="D15">
        <v>4</v>
      </c>
      <c r="E15">
        <v>5</v>
      </c>
      <c r="F15">
        <v>3</v>
      </c>
      <c r="G15">
        <v>5</v>
      </c>
      <c r="H15">
        <v>2</v>
      </c>
      <c r="I15">
        <v>3</v>
      </c>
      <c r="J15" s="16" t="str">
        <f t="shared" si="0"/>
        <v>33.3</v>
      </c>
      <c r="K15">
        <f t="shared" si="1"/>
        <v>0</v>
      </c>
      <c r="L15">
        <v>4</v>
      </c>
      <c r="M15">
        <v>1</v>
      </c>
      <c r="N15">
        <v>3</v>
      </c>
      <c r="O15">
        <v>4</v>
      </c>
      <c r="P15">
        <v>2</v>
      </c>
      <c r="Q15">
        <v>4</v>
      </c>
      <c r="R15">
        <v>3</v>
      </c>
      <c r="S15" s="16" t="str">
        <f t="shared" si="2"/>
        <v>50.0</v>
      </c>
      <c r="T15">
        <f t="shared" si="3"/>
        <v>1</v>
      </c>
      <c r="U15">
        <v>0</v>
      </c>
      <c r="V15" s="26">
        <v>0</v>
      </c>
      <c r="W15" t="s">
        <v>142</v>
      </c>
      <c r="X15" s="17">
        <f t="shared" si="4"/>
        <v>1</v>
      </c>
    </row>
    <row r="16" spans="1:24">
      <c r="A16" s="8" t="s">
        <v>144</v>
      </c>
      <c r="B16" s="11" t="s">
        <v>76</v>
      </c>
      <c r="C16" s="8" t="s">
        <v>47</v>
      </c>
      <c r="D16">
        <v>4</v>
      </c>
      <c r="E16">
        <v>4</v>
      </c>
      <c r="F16">
        <v>1</v>
      </c>
      <c r="G16">
        <v>4</v>
      </c>
      <c r="H16">
        <v>2</v>
      </c>
      <c r="I16">
        <v>5</v>
      </c>
      <c r="J16" s="16" t="str">
        <f t="shared" si="0"/>
        <v>41.7</v>
      </c>
      <c r="K16">
        <f t="shared" si="1"/>
        <v>0</v>
      </c>
      <c r="L16">
        <v>4</v>
      </c>
      <c r="M16">
        <v>2</v>
      </c>
      <c r="N16">
        <v>3</v>
      </c>
      <c r="O16">
        <v>1</v>
      </c>
      <c r="P16">
        <v>1</v>
      </c>
      <c r="Q16">
        <v>3</v>
      </c>
      <c r="R16">
        <v>1</v>
      </c>
      <c r="S16" s="16" t="str">
        <f t="shared" si="2"/>
        <v>57.1</v>
      </c>
      <c r="T16">
        <f t="shared" si="3"/>
        <v>1</v>
      </c>
      <c r="U16">
        <v>0</v>
      </c>
      <c r="V16" s="26">
        <v>0</v>
      </c>
      <c r="W16" t="s">
        <v>142</v>
      </c>
      <c r="X16" s="17">
        <f t="shared" si="4"/>
        <v>1</v>
      </c>
    </row>
    <row r="17" spans="1:24">
      <c r="A17" s="8" t="s">
        <v>144</v>
      </c>
      <c r="B17" s="11" t="s">
        <v>74</v>
      </c>
      <c r="C17" s="8" t="s">
        <v>48</v>
      </c>
      <c r="D17">
        <v>2</v>
      </c>
      <c r="E17">
        <v>5</v>
      </c>
      <c r="F17">
        <v>2</v>
      </c>
      <c r="G17">
        <v>5</v>
      </c>
      <c r="H17">
        <v>4</v>
      </c>
      <c r="I17">
        <v>5</v>
      </c>
      <c r="J17" s="16" t="str">
        <f t="shared" si="0"/>
        <v>29.2</v>
      </c>
      <c r="K17">
        <f t="shared" si="1"/>
        <v>0</v>
      </c>
      <c r="L17">
        <v>1</v>
      </c>
      <c r="M17">
        <v>5</v>
      </c>
      <c r="N17">
        <v>4</v>
      </c>
      <c r="O17">
        <v>5</v>
      </c>
      <c r="P17">
        <v>5</v>
      </c>
      <c r="Q17">
        <v>1</v>
      </c>
      <c r="R17">
        <v>3</v>
      </c>
      <c r="S17" s="16" t="str">
        <f t="shared" si="2"/>
        <v>39.3</v>
      </c>
      <c r="T17">
        <f t="shared" si="3"/>
        <v>0</v>
      </c>
      <c r="U17">
        <v>0</v>
      </c>
      <c r="V17" s="26">
        <v>0</v>
      </c>
      <c r="W17" t="s">
        <v>142</v>
      </c>
      <c r="X17" s="17">
        <f t="shared" si="4"/>
        <v>0</v>
      </c>
    </row>
    <row r="18" spans="1:24">
      <c r="A18" s="8" t="s">
        <v>144</v>
      </c>
      <c r="B18" s="11" t="s">
        <v>66</v>
      </c>
      <c r="C18" s="8" t="s">
        <v>49</v>
      </c>
      <c r="D18">
        <v>4</v>
      </c>
      <c r="E18">
        <v>4</v>
      </c>
      <c r="F18">
        <v>5</v>
      </c>
      <c r="G18">
        <v>3</v>
      </c>
      <c r="H18">
        <v>5</v>
      </c>
      <c r="I18">
        <v>3</v>
      </c>
      <c r="J18" s="16" t="str">
        <f t="shared" si="0"/>
        <v>25.0</v>
      </c>
      <c r="K18">
        <f t="shared" si="1"/>
        <v>0</v>
      </c>
      <c r="L18">
        <v>2</v>
      </c>
      <c r="M18">
        <v>2</v>
      </c>
      <c r="N18">
        <v>1</v>
      </c>
      <c r="O18">
        <v>4</v>
      </c>
      <c r="P18">
        <v>5</v>
      </c>
      <c r="Q18">
        <v>3</v>
      </c>
      <c r="R18">
        <v>2</v>
      </c>
      <c r="S18" s="16" t="str">
        <f t="shared" si="2"/>
        <v>50.0</v>
      </c>
      <c r="T18">
        <f t="shared" si="3"/>
        <v>1</v>
      </c>
      <c r="U18">
        <v>0</v>
      </c>
      <c r="V18" s="26">
        <v>0</v>
      </c>
      <c r="W18" t="s">
        <v>142</v>
      </c>
      <c r="X18" s="17">
        <f t="shared" si="4"/>
        <v>1</v>
      </c>
    </row>
    <row r="19" spans="1:24">
      <c r="A19" s="8" t="s">
        <v>144</v>
      </c>
      <c r="B19" s="11" t="s">
        <v>71</v>
      </c>
      <c r="C19" s="8" t="s">
        <v>50</v>
      </c>
      <c r="D19">
        <v>1</v>
      </c>
      <c r="E19">
        <v>1</v>
      </c>
      <c r="F19">
        <v>3</v>
      </c>
      <c r="G19">
        <v>4</v>
      </c>
      <c r="H19">
        <v>4</v>
      </c>
      <c r="I19">
        <v>3</v>
      </c>
      <c r="J19" s="16" t="str">
        <f t="shared" si="0"/>
        <v>58.3</v>
      </c>
      <c r="K19">
        <f t="shared" si="1"/>
        <v>1</v>
      </c>
      <c r="L19">
        <v>1</v>
      </c>
      <c r="M19">
        <v>1</v>
      </c>
      <c r="N19">
        <v>5</v>
      </c>
      <c r="O19">
        <v>3</v>
      </c>
      <c r="P19">
        <v>1</v>
      </c>
      <c r="Q19">
        <v>2</v>
      </c>
      <c r="R19">
        <v>5</v>
      </c>
      <c r="S19" s="16" t="str">
        <f t="shared" si="2"/>
        <v>75.0</v>
      </c>
      <c r="T19">
        <f t="shared" si="3"/>
        <v>2</v>
      </c>
      <c r="U19">
        <v>0</v>
      </c>
      <c r="V19" s="26">
        <v>0</v>
      </c>
      <c r="W19" t="s">
        <v>142</v>
      </c>
      <c r="X19" s="17">
        <f t="shared" si="4"/>
        <v>2</v>
      </c>
    </row>
    <row r="20" spans="1:24">
      <c r="A20" s="8" t="s">
        <v>144</v>
      </c>
      <c r="B20" s="11" t="s">
        <v>69</v>
      </c>
      <c r="C20" s="8" t="s">
        <v>51</v>
      </c>
      <c r="D20">
        <v>2</v>
      </c>
      <c r="E20">
        <v>4</v>
      </c>
      <c r="F20">
        <v>1</v>
      </c>
      <c r="G20">
        <v>5</v>
      </c>
      <c r="H20">
        <v>4</v>
      </c>
      <c r="I20">
        <v>5</v>
      </c>
      <c r="J20" s="16" t="str">
        <f t="shared" si="0"/>
        <v>37.5</v>
      </c>
      <c r="K20">
        <f t="shared" si="1"/>
        <v>0</v>
      </c>
      <c r="L20">
        <v>1</v>
      </c>
      <c r="M20">
        <v>3</v>
      </c>
      <c r="N20">
        <v>4</v>
      </c>
      <c r="O20">
        <v>2</v>
      </c>
      <c r="P20">
        <v>3</v>
      </c>
      <c r="Q20">
        <v>2</v>
      </c>
      <c r="R20">
        <v>2</v>
      </c>
      <c r="S20" s="16" t="str">
        <f t="shared" si="2"/>
        <v>57.1</v>
      </c>
      <c r="T20">
        <f t="shared" si="3"/>
        <v>1</v>
      </c>
      <c r="U20">
        <v>0</v>
      </c>
      <c r="V20" s="26">
        <v>0</v>
      </c>
      <c r="W20" t="s">
        <v>142</v>
      </c>
      <c r="X20" s="17">
        <f t="shared" si="4"/>
        <v>1</v>
      </c>
    </row>
    <row r="21" spans="1:24">
      <c r="A21" s="8" t="s">
        <v>144</v>
      </c>
      <c r="B21" s="11" t="s">
        <v>77</v>
      </c>
      <c r="C21" s="8" t="s">
        <v>52</v>
      </c>
      <c r="D21">
        <v>2</v>
      </c>
      <c r="E21">
        <v>3</v>
      </c>
      <c r="F21">
        <v>1</v>
      </c>
      <c r="G21">
        <v>5</v>
      </c>
      <c r="H21">
        <v>2</v>
      </c>
      <c r="I21">
        <v>2</v>
      </c>
      <c r="J21" s="16" t="str">
        <f t="shared" si="0"/>
        <v>62.5</v>
      </c>
      <c r="K21">
        <f t="shared" si="1"/>
        <v>1</v>
      </c>
      <c r="L21">
        <v>3</v>
      </c>
      <c r="M21">
        <v>3</v>
      </c>
      <c r="N21">
        <v>4</v>
      </c>
      <c r="O21">
        <v>4</v>
      </c>
      <c r="P21">
        <v>2</v>
      </c>
      <c r="Q21">
        <v>1</v>
      </c>
      <c r="R21">
        <v>1</v>
      </c>
      <c r="S21" s="16" t="str">
        <f t="shared" si="2"/>
        <v>46.4</v>
      </c>
      <c r="T21">
        <f t="shared" si="3"/>
        <v>1</v>
      </c>
      <c r="U21">
        <v>0</v>
      </c>
      <c r="V21" s="26">
        <v>0</v>
      </c>
      <c r="W21" t="s">
        <v>142</v>
      </c>
      <c r="X21" s="17">
        <f t="shared" si="4"/>
        <v>1</v>
      </c>
    </row>
    <row r="22" spans="1:24">
      <c r="A22" s="8" t="s">
        <v>144</v>
      </c>
      <c r="B22" s="11" t="s">
        <v>67</v>
      </c>
      <c r="C22" s="8" t="s">
        <v>53</v>
      </c>
      <c r="D22">
        <v>1</v>
      </c>
      <c r="E22">
        <v>3</v>
      </c>
      <c r="F22">
        <v>4</v>
      </c>
      <c r="G22">
        <v>3</v>
      </c>
      <c r="H22">
        <v>4</v>
      </c>
      <c r="I22">
        <v>1</v>
      </c>
      <c r="J22" s="16" t="str">
        <f t="shared" si="0"/>
        <v>58.3</v>
      </c>
      <c r="K22">
        <f t="shared" si="1"/>
        <v>1</v>
      </c>
      <c r="L22">
        <v>3</v>
      </c>
      <c r="M22">
        <v>1</v>
      </c>
      <c r="N22">
        <v>4</v>
      </c>
      <c r="O22">
        <v>2</v>
      </c>
      <c r="P22">
        <v>1</v>
      </c>
      <c r="Q22">
        <v>5</v>
      </c>
      <c r="R22">
        <v>2</v>
      </c>
      <c r="S22" s="16" t="str">
        <f t="shared" si="2"/>
        <v>53.6</v>
      </c>
      <c r="T22">
        <f t="shared" si="3"/>
        <v>1</v>
      </c>
      <c r="U22">
        <v>0</v>
      </c>
      <c r="V22" s="26">
        <v>0</v>
      </c>
      <c r="W22" t="s">
        <v>142</v>
      </c>
      <c r="X22" s="17">
        <f t="shared" si="4"/>
        <v>1</v>
      </c>
    </row>
    <row r="23" spans="1:24">
      <c r="A23" s="8" t="s">
        <v>144</v>
      </c>
      <c r="B23" s="11" t="s">
        <v>69</v>
      </c>
      <c r="C23" s="8" t="s">
        <v>54</v>
      </c>
      <c r="D23">
        <v>3</v>
      </c>
      <c r="E23">
        <v>2</v>
      </c>
      <c r="F23">
        <v>4</v>
      </c>
      <c r="G23">
        <v>3</v>
      </c>
      <c r="H23">
        <v>3</v>
      </c>
      <c r="I23">
        <v>5</v>
      </c>
      <c r="J23" s="16" t="str">
        <f t="shared" si="0"/>
        <v>41.7</v>
      </c>
      <c r="K23">
        <f t="shared" si="1"/>
        <v>0</v>
      </c>
      <c r="L23">
        <v>5</v>
      </c>
      <c r="M23">
        <v>4</v>
      </c>
      <c r="N23">
        <v>5</v>
      </c>
      <c r="O23">
        <v>3</v>
      </c>
      <c r="P23">
        <v>1</v>
      </c>
      <c r="Q23">
        <v>3</v>
      </c>
      <c r="R23">
        <v>4</v>
      </c>
      <c r="S23" s="16" t="str">
        <f t="shared" si="2"/>
        <v>42.9</v>
      </c>
      <c r="T23">
        <f t="shared" si="3"/>
        <v>0</v>
      </c>
      <c r="U23">
        <v>0</v>
      </c>
      <c r="V23" s="26">
        <v>0</v>
      </c>
      <c r="W23" t="s">
        <v>142</v>
      </c>
      <c r="X23" s="17">
        <f t="shared" si="4"/>
        <v>0</v>
      </c>
    </row>
    <row r="24" spans="1:24">
      <c r="A24" s="8" t="s">
        <v>144</v>
      </c>
      <c r="B24" s="11" t="s">
        <v>76</v>
      </c>
      <c r="C24" s="8" t="s">
        <v>55</v>
      </c>
      <c r="D24">
        <v>2</v>
      </c>
      <c r="E24">
        <v>2</v>
      </c>
      <c r="F24">
        <v>1</v>
      </c>
      <c r="G24">
        <v>4</v>
      </c>
      <c r="H24">
        <v>5</v>
      </c>
      <c r="I24">
        <v>3</v>
      </c>
      <c r="J24" s="16" t="str">
        <f t="shared" si="0"/>
        <v>54.2</v>
      </c>
      <c r="K24">
        <f t="shared" si="1"/>
        <v>1</v>
      </c>
      <c r="L24">
        <v>3</v>
      </c>
      <c r="M24">
        <v>4</v>
      </c>
      <c r="N24">
        <v>3</v>
      </c>
      <c r="O24">
        <v>5</v>
      </c>
      <c r="P24">
        <v>4</v>
      </c>
      <c r="Q24">
        <v>1</v>
      </c>
      <c r="R24">
        <v>1</v>
      </c>
      <c r="S24" s="16" t="str">
        <f t="shared" si="2"/>
        <v>35.7</v>
      </c>
      <c r="T24">
        <f t="shared" si="3"/>
        <v>0</v>
      </c>
      <c r="U24">
        <v>0</v>
      </c>
      <c r="V24" s="26">
        <v>0</v>
      </c>
      <c r="W24" t="s">
        <v>142</v>
      </c>
      <c r="X24" s="17">
        <f t="shared" si="4"/>
        <v>1</v>
      </c>
    </row>
    <row r="25" spans="1:24">
      <c r="A25" s="8" t="s">
        <v>144</v>
      </c>
      <c r="B25" s="11" t="s">
        <v>78</v>
      </c>
      <c r="C25" s="8" t="s">
        <v>56</v>
      </c>
      <c r="D25">
        <v>3</v>
      </c>
      <c r="E25">
        <v>1</v>
      </c>
      <c r="F25">
        <v>4</v>
      </c>
      <c r="G25">
        <v>3</v>
      </c>
      <c r="H25">
        <v>4</v>
      </c>
      <c r="I25">
        <v>5</v>
      </c>
      <c r="J25" s="16" t="str">
        <f t="shared" si="0"/>
        <v>41.7</v>
      </c>
      <c r="K25">
        <f t="shared" si="1"/>
        <v>0</v>
      </c>
      <c r="L25">
        <v>4</v>
      </c>
      <c r="M25">
        <v>4</v>
      </c>
      <c r="N25">
        <v>5</v>
      </c>
      <c r="O25">
        <v>4</v>
      </c>
      <c r="P25">
        <v>3</v>
      </c>
      <c r="Q25">
        <v>3</v>
      </c>
      <c r="R25">
        <v>1</v>
      </c>
      <c r="S25" s="16" t="str">
        <f t="shared" si="2"/>
        <v>25.0</v>
      </c>
      <c r="T25">
        <f t="shared" si="3"/>
        <v>0</v>
      </c>
      <c r="U25">
        <v>0</v>
      </c>
      <c r="V25" s="26">
        <v>0</v>
      </c>
      <c r="W25" t="s">
        <v>142</v>
      </c>
      <c r="X25" s="17">
        <f t="shared" si="4"/>
        <v>0</v>
      </c>
    </row>
    <row r="26" spans="1:24">
      <c r="A26" s="8" t="s">
        <v>144</v>
      </c>
      <c r="B26" s="11" t="s">
        <v>79</v>
      </c>
      <c r="C26" s="8" t="s">
        <v>57</v>
      </c>
      <c r="D26">
        <v>5</v>
      </c>
      <c r="E26">
        <v>3</v>
      </c>
      <c r="F26">
        <v>2</v>
      </c>
      <c r="G26">
        <v>5</v>
      </c>
      <c r="H26">
        <v>2</v>
      </c>
      <c r="I26">
        <v>5</v>
      </c>
      <c r="J26" s="16" t="str">
        <f t="shared" si="0"/>
        <v>33.3</v>
      </c>
      <c r="K26">
        <f t="shared" si="1"/>
        <v>0</v>
      </c>
      <c r="L26">
        <v>2</v>
      </c>
      <c r="M26">
        <v>4</v>
      </c>
      <c r="N26">
        <v>3</v>
      </c>
      <c r="O26">
        <v>3</v>
      </c>
      <c r="P26">
        <v>2</v>
      </c>
      <c r="Q26">
        <v>5</v>
      </c>
      <c r="R26">
        <v>3</v>
      </c>
      <c r="S26" s="16" t="str">
        <f t="shared" si="2"/>
        <v>46.4</v>
      </c>
      <c r="T26">
        <f t="shared" si="3"/>
        <v>1</v>
      </c>
      <c r="U26">
        <v>0</v>
      </c>
      <c r="V26" s="26">
        <v>0</v>
      </c>
      <c r="W26" t="s">
        <v>142</v>
      </c>
      <c r="X26" s="17">
        <f t="shared" si="4"/>
        <v>1</v>
      </c>
    </row>
    <row r="27" spans="1:24">
      <c r="A27" s="8" t="s">
        <v>144</v>
      </c>
      <c r="B27" s="11" t="s">
        <v>80</v>
      </c>
      <c r="C27" s="8" t="s">
        <v>58</v>
      </c>
      <c r="D27">
        <v>5</v>
      </c>
      <c r="E27">
        <v>2</v>
      </c>
      <c r="F27">
        <v>3</v>
      </c>
      <c r="G27">
        <v>1</v>
      </c>
      <c r="H27">
        <v>1</v>
      </c>
      <c r="I27">
        <v>1</v>
      </c>
      <c r="J27" s="16" t="str">
        <f t="shared" si="0"/>
        <v>70.8</v>
      </c>
      <c r="K27">
        <f t="shared" si="1"/>
        <v>2</v>
      </c>
      <c r="L27">
        <v>2</v>
      </c>
      <c r="M27">
        <v>4</v>
      </c>
      <c r="N27">
        <v>1</v>
      </c>
      <c r="O27">
        <v>3</v>
      </c>
      <c r="P27">
        <v>3</v>
      </c>
      <c r="Q27">
        <v>4</v>
      </c>
      <c r="R27">
        <v>3</v>
      </c>
      <c r="S27" s="16" t="str">
        <f t="shared" si="2"/>
        <v>53.6</v>
      </c>
      <c r="T27">
        <f t="shared" si="3"/>
        <v>1</v>
      </c>
      <c r="U27">
        <v>0</v>
      </c>
      <c r="V27" s="26">
        <v>0</v>
      </c>
      <c r="W27" t="s">
        <v>142</v>
      </c>
      <c r="X27" s="17">
        <f t="shared" si="4"/>
        <v>2</v>
      </c>
    </row>
    <row r="28" spans="1:24">
      <c r="A28" s="8" t="s">
        <v>144</v>
      </c>
      <c r="B28" s="11" t="s">
        <v>81</v>
      </c>
      <c r="C28" s="8" t="s">
        <v>59</v>
      </c>
      <c r="D28">
        <v>4</v>
      </c>
      <c r="E28">
        <v>4</v>
      </c>
      <c r="F28">
        <v>2</v>
      </c>
      <c r="G28">
        <v>5</v>
      </c>
      <c r="H28">
        <v>1</v>
      </c>
      <c r="I28">
        <v>2</v>
      </c>
      <c r="J28" s="16" t="str">
        <f t="shared" si="0"/>
        <v>50.0</v>
      </c>
      <c r="K28">
        <f t="shared" si="1"/>
        <v>1</v>
      </c>
      <c r="L28">
        <v>3</v>
      </c>
      <c r="M28">
        <v>5</v>
      </c>
      <c r="N28">
        <v>5</v>
      </c>
      <c r="O28">
        <v>4</v>
      </c>
      <c r="P28">
        <v>2</v>
      </c>
      <c r="Q28">
        <v>4</v>
      </c>
      <c r="R28">
        <v>5</v>
      </c>
      <c r="S28" s="16" t="str">
        <f t="shared" si="2"/>
        <v>39.3</v>
      </c>
      <c r="T28">
        <f t="shared" si="3"/>
        <v>0</v>
      </c>
      <c r="U28">
        <v>0</v>
      </c>
      <c r="V28" s="26">
        <v>0</v>
      </c>
      <c r="W28" t="s">
        <v>142</v>
      </c>
      <c r="X28" s="17">
        <f t="shared" si="4"/>
        <v>1</v>
      </c>
    </row>
    <row r="29" spans="1:24">
      <c r="A29" s="8" t="s">
        <v>144</v>
      </c>
      <c r="B29" s="11" t="s">
        <v>73</v>
      </c>
      <c r="C29" s="8" t="s">
        <v>60</v>
      </c>
      <c r="D29">
        <v>2</v>
      </c>
      <c r="E29">
        <v>1</v>
      </c>
      <c r="F29">
        <v>2</v>
      </c>
      <c r="G29">
        <v>4</v>
      </c>
      <c r="H29">
        <v>5</v>
      </c>
      <c r="I29">
        <v>1</v>
      </c>
      <c r="J29" s="16" t="str">
        <f t="shared" si="0"/>
        <v>62.5</v>
      </c>
      <c r="K29">
        <f t="shared" si="1"/>
        <v>1</v>
      </c>
      <c r="L29">
        <v>5</v>
      </c>
      <c r="M29">
        <v>5</v>
      </c>
      <c r="N29">
        <v>1</v>
      </c>
      <c r="O29">
        <v>1</v>
      </c>
      <c r="P29">
        <v>2</v>
      </c>
      <c r="Q29">
        <v>5</v>
      </c>
      <c r="R29">
        <v>1</v>
      </c>
      <c r="S29" s="16" t="str">
        <f t="shared" si="2"/>
        <v>39.3</v>
      </c>
      <c r="T29">
        <f t="shared" si="3"/>
        <v>0</v>
      </c>
      <c r="U29">
        <v>0</v>
      </c>
      <c r="V29" s="26">
        <v>0</v>
      </c>
      <c r="W29" t="s">
        <v>142</v>
      </c>
      <c r="X29" s="17">
        <f t="shared" si="4"/>
        <v>1</v>
      </c>
    </row>
  </sheetData>
  <phoneticPr fontId="2"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17" sqref="M17"/>
    </sheetView>
  </sheetViews>
  <sheetFormatPr defaultRowHeight="16.5"/>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已命名的範圍</vt:lpstr>
      </vt:variant>
      <vt:variant>
        <vt:i4>1</vt:i4>
      </vt:variant>
    </vt:vector>
  </HeadingPairs>
  <TitlesOfParts>
    <vt:vector size="4" baseType="lpstr">
      <vt:lpstr>健檢資料</vt:lpstr>
      <vt:lpstr>過勞量表</vt:lpstr>
      <vt:lpstr>工作表1</vt:lpstr>
      <vt:lpstr>健檢資料!Print_Titles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PEI</cp:lastModifiedBy>
  <dcterms:created xsi:type="dcterms:W3CDTF">2015-06-16T17:09:07Z</dcterms:created>
  <dcterms:modified xsi:type="dcterms:W3CDTF">2023-06-15T05:30:44Z</dcterms:modified>
</cp:coreProperties>
</file>