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2120" activeTab="1"/>
  </bookViews>
  <sheets>
    <sheet name="附表一" sheetId="1" r:id="rId1"/>
    <sheet name="附表二" sheetId="2" r:id="rId2"/>
    <sheet name="附表三" sheetId="3" r:id="rId3"/>
    <sheet name="母性健康保護執行紀錄表" sheetId="4" r:id="rId4"/>
    <sheet name="欄位表" sheetId="6" r:id="rId5"/>
  </sheets>
  <calcPr calcId="145621"/>
</workbook>
</file>

<file path=xl/calcChain.xml><?xml version="1.0" encoding="utf-8"?>
<calcChain xmlns="http://schemas.openxmlformats.org/spreadsheetml/2006/main">
  <c r="G3" i="6" l="1"/>
  <c r="G4" i="6"/>
  <c r="G5" i="6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" i="6"/>
  <c r="O3" i="6"/>
  <c r="O4" i="6"/>
  <c r="O5" i="6"/>
  <c r="O6" i="6"/>
  <c r="O7" i="6"/>
  <c r="O8" i="6"/>
  <c r="O9" i="6"/>
  <c r="O10" i="6"/>
  <c r="O11" i="6"/>
  <c r="O12" i="6"/>
  <c r="O13" i="6"/>
  <c r="O14" i="6"/>
  <c r="O15" i="6"/>
  <c r="O16" i="6"/>
  <c r="O17" i="6"/>
  <c r="O18" i="6"/>
  <c r="O19" i="6"/>
  <c r="O20" i="6"/>
  <c r="O21" i="6"/>
  <c r="O22" i="6"/>
  <c r="O23" i="6"/>
  <c r="O24" i="6"/>
  <c r="O25" i="6"/>
  <c r="O26" i="6"/>
  <c r="O27" i="6"/>
  <c r="O28" i="6"/>
  <c r="O29" i="6"/>
  <c r="O30" i="6"/>
  <c r="O31" i="6"/>
  <c r="O32" i="6"/>
  <c r="O33" i="6"/>
  <c r="O34" i="6"/>
  <c r="O35" i="6"/>
  <c r="O36" i="6"/>
  <c r="O37" i="6"/>
  <c r="O38" i="6"/>
  <c r="O39" i="6"/>
  <c r="O40" i="6"/>
  <c r="O41" i="6"/>
  <c r="O42" i="6"/>
  <c r="O43" i="6"/>
  <c r="O2" i="6"/>
  <c r="W3" i="6"/>
  <c r="W4" i="6"/>
  <c r="W5" i="6"/>
  <c r="W6" i="6"/>
  <c r="W7" i="6"/>
  <c r="W8" i="6"/>
  <c r="W9" i="6"/>
  <c r="W10" i="6"/>
  <c r="W11" i="6"/>
  <c r="W12" i="6"/>
  <c r="W13" i="6"/>
  <c r="W14" i="6"/>
  <c r="W15" i="6"/>
  <c r="W16" i="6"/>
  <c r="W17" i="6"/>
  <c r="W18" i="6"/>
  <c r="W19" i="6"/>
  <c r="W20" i="6"/>
  <c r="W21" i="6"/>
  <c r="W22" i="6"/>
  <c r="W23" i="6"/>
  <c r="W24" i="6"/>
  <c r="W25" i="6"/>
  <c r="W26" i="6"/>
  <c r="W27" i="6"/>
  <c r="W28" i="6"/>
  <c r="W29" i="6"/>
  <c r="W30" i="6"/>
  <c r="W31" i="6"/>
  <c r="W32" i="6"/>
  <c r="W33" i="6"/>
  <c r="W34" i="6"/>
  <c r="W2" i="6"/>
  <c r="V34" i="6"/>
  <c r="U34" i="6"/>
  <c r="V33" i="6"/>
  <c r="U33" i="6"/>
  <c r="V32" i="6"/>
  <c r="U32" i="6"/>
  <c r="V31" i="6"/>
  <c r="U31" i="6"/>
  <c r="V30" i="6"/>
  <c r="U30" i="6"/>
  <c r="V29" i="6"/>
  <c r="U29" i="6"/>
  <c r="V28" i="6"/>
  <c r="U28" i="6"/>
  <c r="V27" i="6"/>
  <c r="U27" i="6"/>
  <c r="V26" i="6"/>
  <c r="U26" i="6"/>
  <c r="V25" i="6"/>
  <c r="U25" i="6"/>
  <c r="V24" i="6"/>
  <c r="U24" i="6"/>
  <c r="V23" i="6"/>
  <c r="U23" i="6"/>
  <c r="V22" i="6"/>
  <c r="U22" i="6"/>
  <c r="V21" i="6"/>
  <c r="U21" i="6"/>
  <c r="V20" i="6"/>
  <c r="U20" i="6"/>
  <c r="V19" i="6"/>
  <c r="U19" i="6"/>
  <c r="V18" i="6"/>
  <c r="U18" i="6"/>
  <c r="V17" i="6"/>
  <c r="U17" i="6"/>
  <c r="V16" i="6"/>
  <c r="U16" i="6"/>
  <c r="V15" i="6"/>
  <c r="U15" i="6"/>
  <c r="V14" i="6"/>
  <c r="U14" i="6"/>
  <c r="V13" i="6"/>
  <c r="U13" i="6"/>
  <c r="V12" i="6"/>
  <c r="U12" i="6"/>
  <c r="V11" i="6"/>
  <c r="U11" i="6"/>
  <c r="V10" i="6"/>
  <c r="U10" i="6"/>
  <c r="V9" i="6"/>
  <c r="U9" i="6"/>
  <c r="V8" i="6"/>
  <c r="U8" i="6"/>
  <c r="V7" i="6"/>
  <c r="U7" i="6"/>
  <c r="N8" i="6"/>
  <c r="N9" i="6"/>
  <c r="N10" i="6"/>
  <c r="N11" i="6"/>
  <c r="N12" i="6"/>
  <c r="N13" i="6"/>
  <c r="N14" i="6"/>
  <c r="N15" i="6"/>
  <c r="N16" i="6"/>
  <c r="N17" i="6"/>
  <c r="N18" i="6"/>
  <c r="N19" i="6"/>
  <c r="N20" i="6"/>
  <c r="N21" i="6"/>
  <c r="N22" i="6"/>
  <c r="N23" i="6"/>
  <c r="N24" i="6"/>
  <c r="N25" i="6"/>
  <c r="N26" i="6"/>
  <c r="N27" i="6"/>
  <c r="N28" i="6"/>
  <c r="N29" i="6"/>
  <c r="N30" i="6"/>
  <c r="N31" i="6"/>
  <c r="N32" i="6"/>
  <c r="N33" i="6"/>
  <c r="N34" i="6"/>
  <c r="N35" i="6"/>
  <c r="N36" i="6"/>
  <c r="N37" i="6"/>
  <c r="N38" i="6"/>
  <c r="N39" i="6"/>
  <c r="N40" i="6"/>
  <c r="N41" i="6"/>
  <c r="N42" i="6"/>
  <c r="N43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35" i="6"/>
  <c r="M36" i="6"/>
  <c r="M37" i="6"/>
  <c r="M38" i="6"/>
  <c r="M39" i="6"/>
  <c r="M40" i="6"/>
  <c r="M41" i="6"/>
  <c r="M42" i="6"/>
  <c r="M43" i="6"/>
  <c r="N7" i="6"/>
  <c r="M7" i="6"/>
  <c r="F8" i="6"/>
  <c r="F9" i="6"/>
  <c r="F10" i="6"/>
  <c r="F11" i="6"/>
  <c r="F12" i="6"/>
  <c r="F13" i="6"/>
  <c r="F14" i="6"/>
  <c r="F15" i="6"/>
  <c r="F16" i="6"/>
  <c r="F17" i="6"/>
  <c r="F18" i="6"/>
  <c r="F19" i="6"/>
  <c r="F20" i="6"/>
  <c r="F21" i="6"/>
  <c r="F22" i="6"/>
  <c r="F23" i="6"/>
  <c r="F24" i="6"/>
  <c r="F25" i="6"/>
  <c r="F26" i="6"/>
  <c r="F27" i="6"/>
  <c r="F7" i="6"/>
  <c r="E8" i="6"/>
  <c r="E9" i="6"/>
  <c r="E10" i="6"/>
  <c r="E11" i="6"/>
  <c r="E12" i="6"/>
  <c r="E13" i="6"/>
  <c r="E14" i="6"/>
  <c r="E15" i="6"/>
  <c r="E16" i="6"/>
  <c r="E17" i="6"/>
  <c r="E18" i="6"/>
  <c r="E19" i="6"/>
  <c r="E20" i="6"/>
  <c r="E21" i="6"/>
  <c r="E22" i="6"/>
  <c r="E23" i="6"/>
  <c r="E24" i="6"/>
  <c r="E25" i="6"/>
  <c r="E26" i="6"/>
  <c r="E27" i="6"/>
  <c r="E7" i="6"/>
</calcChain>
</file>

<file path=xl/sharedStrings.xml><?xml version="1.0" encoding="utf-8"?>
<sst xmlns="http://schemas.openxmlformats.org/spreadsheetml/2006/main" count="544" uniqueCount="421">
  <si>
    <t>母性健康保護執行紀錄表</t>
    <phoneticPr fontId="1" type="noConversion"/>
  </si>
  <si>
    <t xml:space="preserve">一、作業場所基本資料 </t>
    <phoneticPr fontId="1" type="noConversion"/>
  </si>
  <si>
    <t>部門名稱</t>
  </si>
  <si>
    <t>部門名稱</t>
    <phoneticPr fontId="1" type="noConversion"/>
  </si>
  <si>
    <t>作業型態 
(常日班、輪班、其他)</t>
  </si>
  <si>
    <t>作業型態 
(常日班、輪班、其他)</t>
    <phoneticPr fontId="1" type="noConversion"/>
  </si>
  <si>
    <t>物理性危害：</t>
  </si>
  <si>
    <t>物理性危害：</t>
    <phoneticPr fontId="1" type="noConversion"/>
  </si>
  <si>
    <t>化學性危害：</t>
  </si>
  <si>
    <t>化學性危害：</t>
    <phoneticPr fontId="1" type="noConversion"/>
  </si>
  <si>
    <t>生物性危害：</t>
  </si>
  <si>
    <t>生物性危害：</t>
    <phoneticPr fontId="1" type="noConversion"/>
  </si>
  <si>
    <t>人因性危害：</t>
  </si>
  <si>
    <t>人因性危害：</t>
    <phoneticPr fontId="1" type="noConversion"/>
  </si>
  <si>
    <t>工作壓力/職場暴力：</t>
  </si>
  <si>
    <t>工作壓力/職場暴力：</t>
    <phoneticPr fontId="1" type="noConversion"/>
  </si>
  <si>
    <t>第一級管理</t>
  </si>
  <si>
    <t xml:space="preserve">四、改善及管理措施 </t>
    <phoneticPr fontId="1" type="noConversion"/>
  </si>
  <si>
    <t>製程改善，請敘明：</t>
  </si>
  <si>
    <t>製程改善，請敘明：</t>
    <phoneticPr fontId="1" type="noConversion"/>
  </si>
  <si>
    <t>設置通風換氣設備，請敘明：</t>
  </si>
  <si>
    <t>設置通風換氣設備，請敘明：</t>
    <phoneticPr fontId="1" type="noConversion"/>
  </si>
  <si>
    <t>工時調整，請敘明：</t>
  </si>
  <si>
    <t>工時調整，請敘明：</t>
    <phoneticPr fontId="1" type="noConversion"/>
  </si>
  <si>
    <t xml:space="preserve">職務或工作調整，請敘明： </t>
  </si>
  <si>
    <t xml:space="preserve">職務或工作調整，請敘明： </t>
    <phoneticPr fontId="1" type="noConversion"/>
  </si>
  <si>
    <t>防護具使用情形，請敘明：</t>
  </si>
  <si>
    <t>防護具使用情形，請敘明：</t>
    <phoneticPr fontId="1" type="noConversion"/>
  </si>
  <si>
    <t>其他採行措施，請敘明：</t>
  </si>
  <si>
    <t>其他採行措施，請敘明：</t>
    <phoneticPr fontId="1" type="noConversion"/>
  </si>
  <si>
    <t xml:space="preserve">五、執行人員及日期（僅就當次實際執行者簽名） </t>
    <phoneticPr fontId="1" type="noConversion"/>
  </si>
  <si>
    <t>執行日期</t>
  </si>
  <si>
    <t>執行日期 (西元年，YYYY/MM/DD)</t>
  </si>
  <si>
    <t xml:space="preserve">一、基本資料 </t>
    <phoneticPr fontId="1" type="noConversion"/>
  </si>
  <si>
    <t>單位/部門名稱</t>
  </si>
  <si>
    <t>單位/部門名稱</t>
    <phoneticPr fontId="1" type="noConversion"/>
  </si>
  <si>
    <t>職務</t>
  </si>
  <si>
    <t>職務</t>
    <phoneticPr fontId="1" type="noConversion"/>
  </si>
  <si>
    <t>目前班別</t>
  </si>
  <si>
    <t>目前班別</t>
    <phoneticPr fontId="1" type="noConversion"/>
  </si>
  <si>
    <t>母保對象_姓名</t>
  </si>
  <si>
    <t>母保對象_姓名</t>
    <phoneticPr fontId="1" type="noConversion"/>
  </si>
  <si>
    <t>母保對象_工號</t>
  </si>
  <si>
    <t>母保對象_工號</t>
    <phoneticPr fontId="1" type="noConversion"/>
  </si>
  <si>
    <t>預產期  (西元年，YYYY/MM/DD)</t>
  </si>
  <si>
    <t>分娩後   (西元年，YYYY/MM/DD)</t>
  </si>
  <si>
    <t>無</t>
  </si>
  <si>
    <t>三、風險等級 ▼</t>
  </si>
  <si>
    <t>三、風險等級 ▼</t>
    <phoneticPr fontId="1" type="noConversion"/>
  </si>
  <si>
    <t xml:space="preserve">二、過去疾病史 </t>
  </si>
  <si>
    <r>
      <t xml:space="preserve">二、過去疾病史 
</t>
    </r>
    <r>
      <rPr>
        <b/>
        <sz val="12"/>
        <color theme="0"/>
        <rFont val="微軟正黑體"/>
        <family val="2"/>
        <charset val="136"/>
      </rPr>
      <t>(氣喘、高血壓、糖尿病、心血管疾病、蠶豆症、腎臟或泌尿系統疾病、其他；若無，請填 "無")</t>
    </r>
    <phoneticPr fontId="1" type="noConversion"/>
  </si>
  <si>
    <r>
      <t xml:space="preserve">三、家族病史 
</t>
    </r>
    <r>
      <rPr>
        <b/>
        <sz val="12"/>
        <color theme="0"/>
        <rFont val="微軟正黑體"/>
        <family val="2"/>
        <charset val="136"/>
      </rPr>
      <t>(氣喘、高血壓、糖尿病、心血管疾病、蠶豆症、腎臟或泌尿系統疾病、其他；若無，請填 "無")</t>
    </r>
    <phoneticPr fontId="1" type="noConversion"/>
  </si>
  <si>
    <t xml:space="preserve">四、婦產科相關病史 </t>
    <phoneticPr fontId="1" type="noConversion"/>
  </si>
  <si>
    <t>4.過去懷孕病史</t>
    <phoneticPr fontId="1" type="noConversion"/>
  </si>
  <si>
    <t>懷孕次數</t>
  </si>
  <si>
    <t>生產次數</t>
  </si>
  <si>
    <t>流產次數</t>
  </si>
  <si>
    <t>懷孕次數</t>
    <phoneticPr fontId="1" type="noConversion"/>
  </si>
  <si>
    <r>
      <t>2.生產史</t>
    </r>
    <r>
      <rPr>
        <b/>
        <sz val="12"/>
        <color theme="0"/>
        <rFont val="微軟正黑體"/>
        <family val="2"/>
        <charset val="136"/>
      </rPr>
      <t xml:space="preserve"> (僅可填 &gt;= 0 之數字)</t>
    </r>
    <phoneticPr fontId="1" type="noConversion"/>
  </si>
  <si>
    <t>自然產次數</t>
  </si>
  <si>
    <t>自然產次數</t>
    <phoneticPr fontId="1" type="noConversion"/>
  </si>
  <si>
    <t>剖腹產次數</t>
  </si>
  <si>
    <t>剖腹產次數</t>
    <phoneticPr fontId="1" type="noConversion"/>
  </si>
  <si>
    <t>1.免疫狀況（是否曾接受疫苗注射或具有抗體)</t>
    <phoneticPr fontId="1" type="noConversion"/>
  </si>
  <si>
    <r>
      <t>3.生產方式</t>
    </r>
    <r>
      <rPr>
        <b/>
        <sz val="12"/>
        <color theme="0"/>
        <rFont val="微軟正黑體"/>
        <family val="2"/>
        <charset val="136"/>
      </rPr>
      <t xml:space="preserve">  (僅可填 &gt;= 0 之數字)</t>
    </r>
    <phoneticPr fontId="1" type="noConversion"/>
  </si>
  <si>
    <t>水痘  (是、否) ▼</t>
  </si>
  <si>
    <t>MMR (痲疹-腮腺炎-德國麻疹)   (是、否) ▼</t>
  </si>
  <si>
    <t>(妊娠中，適用)</t>
    <phoneticPr fontId="1" type="noConversion"/>
  </si>
  <si>
    <t>(分娩後 ，適用)</t>
    <phoneticPr fontId="1" type="noConversion"/>
  </si>
  <si>
    <t>妊娠中</t>
  </si>
  <si>
    <t>抽菸、酒、 藥物使用情形</t>
  </si>
  <si>
    <t>抽菸、酒、 藥物使用情形</t>
    <phoneticPr fontId="1" type="noConversion"/>
  </si>
  <si>
    <t>規律產檢 (有、無) ▼</t>
  </si>
  <si>
    <t>規律產檢 (有、無) ▼</t>
    <phoneticPr fontId="1" type="noConversion"/>
  </si>
  <si>
    <t>年齡 (未滿18歲或大於40歲)  ▼</t>
  </si>
  <si>
    <t>年齡 (未滿18歲或大於40歲)  ▼</t>
    <phoneticPr fontId="1" type="noConversion"/>
  </si>
  <si>
    <t xml:space="preserve">生活環境因素 </t>
  </si>
  <si>
    <t xml:space="preserve">生活環境因素 </t>
    <phoneticPr fontId="1" type="noConversion"/>
  </si>
  <si>
    <t>孕前體重 ▼</t>
  </si>
  <si>
    <t>孕前體重 ▼</t>
    <phoneticPr fontId="1" type="noConversion"/>
  </si>
  <si>
    <t>個人心理狀況_焦慮症  (有、無) ▼</t>
  </si>
  <si>
    <t>個人心理狀況_焦慮症  (有、無) ▼</t>
    <phoneticPr fontId="1" type="noConversion"/>
  </si>
  <si>
    <t>個人心理狀況_憂鬱症  (有、無) ▼</t>
  </si>
  <si>
    <t>個人心理狀況_憂鬱症  (有、無) ▼</t>
    <phoneticPr fontId="1" type="noConversion"/>
  </si>
  <si>
    <t>睡眠 (正常、失眠、需使用藥物 ) ▼</t>
  </si>
  <si>
    <t>睡眠 (正常、失眠、需使用藥物 ) ▼</t>
    <phoneticPr fontId="1" type="noConversion"/>
  </si>
  <si>
    <r>
      <t xml:space="preserve">五、妊娠及分娩後風險因子評估 </t>
    </r>
    <r>
      <rPr>
        <b/>
        <sz val="12"/>
        <color theme="0"/>
        <rFont val="微軟正黑體"/>
        <family val="2"/>
        <charset val="136"/>
      </rPr>
      <t>(若無，請填 "無")</t>
    </r>
    <phoneticPr fontId="1" type="noConversion"/>
  </si>
  <si>
    <t>18 ~ 40 歲</t>
  </si>
  <si>
    <t>身高 (公分)</t>
  </si>
  <si>
    <t>身高 (公分)</t>
    <phoneticPr fontId="1" type="noConversion"/>
  </si>
  <si>
    <t>體重 (公斤)</t>
  </si>
  <si>
    <t>體重 (公斤)</t>
    <phoneticPr fontId="1" type="noConversion"/>
  </si>
  <si>
    <t>BMI</t>
  </si>
  <si>
    <t>BMI</t>
    <phoneticPr fontId="1" type="noConversion"/>
  </si>
  <si>
    <t>收縮壓 (mmHg)</t>
  </si>
  <si>
    <t>收縮壓 (mmHg)</t>
    <phoneticPr fontId="1" type="noConversion"/>
  </si>
  <si>
    <t>舒張壓 (mmHg)</t>
  </si>
  <si>
    <t>舒張壓 (mmHg)</t>
    <phoneticPr fontId="1" type="noConversion"/>
  </si>
  <si>
    <t>工作職稱/內容</t>
  </si>
  <si>
    <t>工作職稱/內容</t>
    <phoneticPr fontId="1" type="noConversion"/>
  </si>
  <si>
    <t>年齡  (僅可填 &gt;= 15 之數字)</t>
    <phoneticPr fontId="1" type="noConversion"/>
  </si>
  <si>
    <t>是否哺乳? (是、否) ▼</t>
  </si>
  <si>
    <t>是否哺乳? (是、否) ▼</t>
    <phoneticPr fontId="1" type="noConversion"/>
  </si>
  <si>
    <t>目前狀態 (妊娠中、分娩後)▼</t>
  </si>
  <si>
    <t>目前狀態 (妊娠中、分娩後)▼</t>
    <phoneticPr fontId="1" type="noConversion"/>
  </si>
  <si>
    <t>分娩後  (西元年，YYYY/MM/DD)</t>
  </si>
  <si>
    <t>預產期 (西元年，YYYY/MM/DD)</t>
  </si>
  <si>
    <t xml:space="preserve">二、健康問題及工作適性安排建議 </t>
    <phoneticPr fontId="1" type="noConversion"/>
  </si>
  <si>
    <t>1.健康問題</t>
    <phoneticPr fontId="1" type="noConversion"/>
  </si>
  <si>
    <r>
      <t>2.管理分級  ▼</t>
    </r>
    <r>
      <rPr>
        <b/>
        <sz val="12"/>
        <color theme="0"/>
        <rFont val="微軟正黑體"/>
        <family val="2"/>
        <charset val="136"/>
      </rPr>
      <t xml:space="preserve">
第一級管理（所從事工作或健康問題，無害母體、胎兒或嬰兒健康） 
第二級管理（所從事工作或健康問題，可能影響母體、胎兒或嬰兒健康） 
第三級管理（所從事工作或健康問題，會危害母體、胎兒或嬰兒健康)</t>
    </r>
    <phoneticPr fontId="1" type="noConversion"/>
  </si>
  <si>
    <t>3.工作適性安排建議</t>
    <phoneticPr fontId="1" type="noConversion"/>
  </si>
  <si>
    <t>建議選項</t>
    <phoneticPr fontId="1" type="noConversion"/>
  </si>
  <si>
    <r>
      <t>併發症說明</t>
    </r>
    <r>
      <rPr>
        <sz val="12"/>
        <color theme="1"/>
        <rFont val="微軟正黑體"/>
        <family val="2"/>
        <charset val="136"/>
      </rPr>
      <t xml:space="preserve">  (若無，請填 "無")</t>
    </r>
    <phoneticPr fontId="1" type="noConversion"/>
  </si>
  <si>
    <t>醫師（含醫師字號）</t>
  </si>
  <si>
    <t>醫師（含醫師字號）</t>
    <phoneticPr fontId="1" type="noConversion"/>
  </si>
  <si>
    <r>
      <rPr>
        <b/>
        <sz val="14"/>
        <color theme="1"/>
        <rFont val="微軟正黑體"/>
        <family val="2"/>
        <charset val="136"/>
      </rPr>
      <t xml:space="preserve">請敘明診斷或不適症狀 </t>
    </r>
    <r>
      <rPr>
        <b/>
        <sz val="12"/>
        <color theme="1"/>
        <rFont val="微軟正黑體"/>
        <family val="2"/>
        <charset val="136"/>
      </rPr>
      <t xml:space="preserve">
</t>
    </r>
    <r>
      <rPr>
        <sz val="12"/>
        <color theme="1"/>
        <rFont val="微軟正黑體"/>
        <family val="2"/>
        <charset val="136"/>
      </rPr>
      <t xml:space="preserve"> (若無，請填 "無")</t>
    </r>
    <phoneticPr fontId="1" type="noConversion"/>
  </si>
  <si>
    <r>
      <t xml:space="preserve">妊娠週數 (週) 
</t>
    </r>
    <r>
      <rPr>
        <sz val="12"/>
        <color theme="1"/>
        <rFont val="微軟正黑體"/>
        <family val="2"/>
        <charset val="136"/>
      </rPr>
      <t>(僅可填 &gt;= 0 之數字)</t>
    </r>
    <phoneticPr fontId="1" type="noConversion"/>
  </si>
  <si>
    <r>
      <t>年齡</t>
    </r>
    <r>
      <rPr>
        <b/>
        <sz val="12"/>
        <color theme="1"/>
        <rFont val="微軟正黑體"/>
        <family val="2"/>
        <charset val="136"/>
      </rPr>
      <t xml:space="preserve">  (僅可填 &gt;= 15 之數字)</t>
    </r>
    <phoneticPr fontId="1" type="noConversion"/>
  </si>
  <si>
    <r>
      <t>妊娠週數 (週)</t>
    </r>
    <r>
      <rPr>
        <b/>
        <sz val="12"/>
        <color theme="1"/>
        <rFont val="微軟正黑體"/>
        <family val="2"/>
        <charset val="136"/>
      </rPr>
      <t xml:space="preserve"> (僅可填 &gt;= 0 之數字)</t>
    </r>
    <phoneticPr fontId="1" type="noConversion"/>
  </si>
  <si>
    <r>
      <t xml:space="preserve">本次妊娠有無多胎情形? </t>
    </r>
    <r>
      <rPr>
        <b/>
        <sz val="12"/>
        <color theme="1"/>
        <rFont val="微軟正黑體"/>
        <family val="2"/>
        <charset val="136"/>
      </rPr>
      <t>(無、有)</t>
    </r>
    <r>
      <rPr>
        <b/>
        <sz val="14"/>
        <color theme="1"/>
        <rFont val="微軟正黑體"/>
        <family val="2"/>
        <charset val="136"/>
      </rPr>
      <t xml:space="preserve"> ▼</t>
    </r>
    <phoneticPr fontId="1" type="noConversion"/>
  </si>
  <si>
    <r>
      <t xml:space="preserve">預產期 </t>
    </r>
    <r>
      <rPr>
        <sz val="12"/>
        <color theme="1"/>
        <rFont val="微軟正黑體"/>
        <family val="2"/>
        <charset val="136"/>
      </rPr>
      <t>(西元年，YYYY/MM/DD)</t>
    </r>
    <phoneticPr fontId="1" type="noConversion"/>
  </si>
  <si>
    <r>
      <t>分娩後</t>
    </r>
    <r>
      <rPr>
        <sz val="12"/>
        <color theme="1"/>
        <rFont val="微軟正黑體"/>
        <family val="2"/>
        <charset val="136"/>
      </rPr>
      <t xml:space="preserve">  (西元年，YYYY/MM/DD)</t>
    </r>
    <phoneticPr fontId="1" type="noConversion"/>
  </si>
  <si>
    <r>
      <t xml:space="preserve">執行日期
</t>
    </r>
    <r>
      <rPr>
        <sz val="14"/>
        <color theme="1"/>
        <rFont val="微軟正黑體"/>
        <family val="2"/>
        <charset val="136"/>
      </rPr>
      <t xml:space="preserve"> (西元年，YYYY/MM/DD)</t>
    </r>
    <phoneticPr fontId="1" type="noConversion"/>
  </si>
  <si>
    <r>
      <t xml:space="preserve">3.使用防護具   </t>
    </r>
    <r>
      <rPr>
        <sz val="12"/>
        <color theme="0"/>
        <rFont val="微軟正黑體"/>
        <family val="2"/>
        <charset val="136"/>
      </rPr>
      <t>(若無，請填 "無")</t>
    </r>
    <phoneticPr fontId="1" type="noConversion"/>
  </si>
  <si>
    <r>
      <t xml:space="preserve">4.其他採行措施 </t>
    </r>
    <r>
      <rPr>
        <sz val="12"/>
        <color theme="0"/>
        <rFont val="微軟正黑體"/>
        <family val="2"/>
        <charset val="136"/>
      </rPr>
      <t xml:space="preserve">   (若無，請填 "無")</t>
    </r>
    <phoneticPr fontId="1" type="noConversion"/>
  </si>
  <si>
    <r>
      <t xml:space="preserve">2.行政管理 </t>
    </r>
    <r>
      <rPr>
        <sz val="12"/>
        <color theme="0"/>
        <rFont val="微軟正黑體"/>
        <family val="2"/>
        <charset val="136"/>
      </rPr>
      <t xml:space="preserve"> (若無，請填 "無")</t>
    </r>
    <phoneticPr fontId="1" type="noConversion"/>
  </si>
  <si>
    <r>
      <t xml:space="preserve">1.工程控制  </t>
    </r>
    <r>
      <rPr>
        <sz val="12"/>
        <color theme="0"/>
        <rFont val="微軟正黑體"/>
        <family val="2"/>
        <charset val="136"/>
      </rPr>
      <t>(若無，請填 "無")</t>
    </r>
    <phoneticPr fontId="1" type="noConversion"/>
  </si>
  <si>
    <r>
      <t xml:space="preserve">二、作業場所危害類型 </t>
    </r>
    <r>
      <rPr>
        <sz val="12"/>
        <color theme="0"/>
        <rFont val="微軟正黑體"/>
        <family val="2"/>
        <charset val="136"/>
      </rPr>
      <t xml:space="preserve"> (若無，請填 "無")</t>
    </r>
    <phoneticPr fontId="1" type="noConversion"/>
  </si>
  <si>
    <t>01_可繼續從事目前工作</t>
  </si>
  <si>
    <t>06_可繼續從事工作，但須【限制】加班,</t>
  </si>
  <si>
    <t>07_可繼續從事工作，但須【限制】周末或假日工作</t>
  </si>
  <si>
    <t>12_其他具體之工作調整或生活建議</t>
  </si>
  <si>
    <t>02_可繼續從事工作，但須【變更】工作場所,</t>
  </si>
  <si>
    <t>03_可繼續從事工作，但須【變更】職務,</t>
  </si>
  <si>
    <t>04_可繼續從事工作，但須【縮減】工作時間,</t>
  </si>
  <si>
    <t>05_可繼續從事工作，但須【縮減】業務量,</t>
  </si>
  <si>
    <t>08_可繼續從事工作，但須【限制】出差,</t>
  </si>
  <si>
    <t>09_可繼續從事工作，但須【限制】夜班(輪)班,</t>
  </si>
  <si>
    <t>10_不可繼續工作，宜休養,</t>
  </si>
  <si>
    <t>11_不可繼續工作，需住院觀察,</t>
  </si>
  <si>
    <t>07_可繼續從事工作，但須【限制】周末或假日工作</t>
    <phoneticPr fontId="1" type="noConversion"/>
  </si>
  <si>
    <t>01_可繼續從事目前工作</t>
    <phoneticPr fontId="1" type="noConversion"/>
  </si>
  <si>
    <t>自訂說明</t>
    <phoneticPr fontId="1" type="noConversion"/>
  </si>
  <si>
    <t>V</t>
    <phoneticPr fontId="1" type="noConversion"/>
  </si>
  <si>
    <t>如: 不得超過__小時／天</t>
    <phoneticPr fontId="1" type="noConversion"/>
  </si>
  <si>
    <t>如: 宜休養___ 月/日</t>
    <phoneticPr fontId="1" type="noConversion"/>
  </si>
  <si>
    <t>如: 每月__次數</t>
    <phoneticPr fontId="1" type="noConversion"/>
  </si>
  <si>
    <t>建議限制條件之內容</t>
    <phoneticPr fontId="1" type="noConversion"/>
  </si>
  <si>
    <t>12_其他具體之工作調整或生活建議</t>
    <phoneticPr fontId="1" type="noConversion"/>
  </si>
  <si>
    <t>適用者，請於打 V，
或於本欄中，說明適性安排之限制條件</t>
    <phoneticPr fontId="1" type="noConversion"/>
  </si>
  <si>
    <t>執行項目</t>
    <phoneticPr fontId="1" type="noConversion"/>
  </si>
  <si>
    <t xml:space="preserve">執行結果（人次或％） </t>
    <phoneticPr fontId="1" type="noConversion"/>
  </si>
  <si>
    <t xml:space="preserve">備註（改善情形） </t>
    <phoneticPr fontId="1" type="noConversion"/>
  </si>
  <si>
    <t xml:space="preserve">6. 其他 </t>
  </si>
  <si>
    <t xml:space="preserve">7. 風險等級 </t>
  </si>
  <si>
    <t xml:space="preserve">8. 危害告知方式與日期 </t>
  </si>
  <si>
    <t>保護對象之評估</t>
    <phoneticPr fontId="1" type="noConversion"/>
  </si>
  <si>
    <t>1.女性勞工 (人數)</t>
  </si>
  <si>
    <t>3.妊娠中之女性勞工 (人數)</t>
  </si>
  <si>
    <t>5.哺乳中之女性勞工 (人數)</t>
  </si>
  <si>
    <t xml:space="preserve">安排醫師面談及
健康指導 </t>
    <phoneticPr fontId="1" type="noConversion"/>
  </si>
  <si>
    <t>1.需醫師面談者</t>
  </si>
  <si>
    <t>2.需觀察或追蹤檢查者</t>
  </si>
  <si>
    <t xml:space="preserve">3.需進行醫療者  </t>
  </si>
  <si>
    <t xml:space="preserve">4.需健康指導者 </t>
  </si>
  <si>
    <t>5.需轉介進一步評估者</t>
  </si>
  <si>
    <t>6.需定期追蹤管理者</t>
  </si>
  <si>
    <t xml:space="preserve">   （1）已完成</t>
    <phoneticPr fontId="1" type="noConversion"/>
  </si>
  <si>
    <t xml:space="preserve">   （2）尚未完成</t>
    <phoneticPr fontId="1" type="noConversion"/>
  </si>
  <si>
    <t xml:space="preserve">    (1)已接受健康指導者</t>
    <phoneticPr fontId="1" type="noConversion"/>
  </si>
  <si>
    <t xml:space="preserve">    (2)未接受健康指導者</t>
    <phoneticPr fontId="1" type="noConversion"/>
  </si>
  <si>
    <t>適性工作安排</t>
    <phoneticPr fontId="1" type="noConversion"/>
  </si>
  <si>
    <t>1.需調整或縮短工作時間</t>
  </si>
  <si>
    <t>2.需變更工作者</t>
  </si>
  <si>
    <t>3.需給予休假者</t>
  </si>
  <si>
    <t>4.其他</t>
  </si>
  <si>
    <t>1.定期產檢率</t>
  </si>
  <si>
    <t>2.健康指導或促進達成率</t>
  </si>
  <si>
    <t xml:space="preserve">3.環境改善情形：（環測結果） </t>
  </si>
  <si>
    <t xml:space="preserve">4.其他       </t>
  </si>
  <si>
    <r>
      <t xml:space="preserve">2.育齡期女性勞工 
</t>
    </r>
    <r>
      <rPr>
        <b/>
        <sz val="12"/>
        <color theme="1"/>
        <rFont val="微軟正黑體"/>
        <family val="2"/>
        <charset val="136"/>
      </rPr>
      <t xml:space="preserve">   (15~49歲，具生理週期且具生育能力者)</t>
    </r>
    <r>
      <rPr>
        <b/>
        <sz val="14"/>
        <color theme="1"/>
        <rFont val="微軟正黑體"/>
        <family val="2"/>
        <charset val="136"/>
      </rPr>
      <t xml:space="preserve"> </t>
    </r>
    <phoneticPr fontId="1" type="noConversion"/>
  </si>
  <si>
    <t>※本表為例舉一定期間內之執行紀錄總表，事業單位可依實務需求修正或增列，若有其他相關執行紀錄或表件，應一併保存。</t>
    <phoneticPr fontId="1" type="noConversion"/>
  </si>
  <si>
    <t xml:space="preserve">執行成效之
評估及改善 </t>
    <phoneticPr fontId="1" type="noConversion"/>
  </si>
  <si>
    <t>案件號 (系統自編碼)</t>
    <phoneticPr fontId="1" type="noConversion"/>
  </si>
  <si>
    <t>日期範圍: 2021/01/01 ~ 2021/12/31</t>
    <phoneticPr fontId="1" type="noConversion"/>
  </si>
  <si>
    <t>陳媽媽</t>
    <phoneticPr fontId="1" type="noConversion"/>
  </si>
  <si>
    <t>0800168168</t>
    <phoneticPr fontId="1" type="noConversion"/>
  </si>
  <si>
    <t>製造部</t>
    <phoneticPr fontId="1" type="noConversion"/>
  </si>
  <si>
    <t>常日班</t>
    <phoneticPr fontId="1" type="noConversion"/>
  </si>
  <si>
    <t>危害特性評估概況</t>
    <phoneticPr fontId="1" type="noConversion"/>
  </si>
  <si>
    <t>噪音</t>
    <phoneticPr fontId="1" type="noConversion"/>
  </si>
  <si>
    <t>甲苯</t>
    <phoneticPr fontId="1" type="noConversion"/>
  </si>
  <si>
    <t>無</t>
    <phoneticPr fontId="1" type="noConversion"/>
  </si>
  <si>
    <t>重物搬運</t>
    <phoneticPr fontId="1" type="noConversion"/>
  </si>
  <si>
    <t>常加班</t>
    <phoneticPr fontId="1" type="noConversion"/>
  </si>
  <si>
    <t>濾毒罐面罩</t>
    <phoneticPr fontId="1" type="noConversion"/>
  </si>
  <si>
    <t>局排通風</t>
    <phoneticPr fontId="1" type="noConversion"/>
  </si>
  <si>
    <t>調至行政部門</t>
    <phoneticPr fontId="1" type="noConversion"/>
  </si>
  <si>
    <t>職業安全衛生人員</t>
    <phoneticPr fontId="1" type="noConversion"/>
  </si>
  <si>
    <t>王大軍</t>
    <phoneticPr fontId="1" type="noConversion"/>
  </si>
  <si>
    <t>包裝整理</t>
    <phoneticPr fontId="1" type="noConversion"/>
  </si>
  <si>
    <t>是</t>
    <phoneticPr fontId="1" type="noConversion"/>
  </si>
  <si>
    <t>否</t>
    <phoneticPr fontId="1" type="noConversion"/>
  </si>
  <si>
    <r>
      <t xml:space="preserve">MMR (痲疹-腮腺炎-德國麻疹) </t>
    </r>
    <r>
      <rPr>
        <b/>
        <sz val="12"/>
        <color theme="1"/>
        <rFont val="微軟正黑體"/>
        <family val="2"/>
        <charset val="136"/>
      </rPr>
      <t xml:space="preserve">  (是、否) ▼</t>
    </r>
    <phoneticPr fontId="1" type="noConversion"/>
  </si>
  <si>
    <r>
      <t xml:space="preserve">水痘 </t>
    </r>
    <r>
      <rPr>
        <b/>
        <sz val="12"/>
        <color theme="1"/>
        <rFont val="微軟正黑體"/>
        <family val="2"/>
        <charset val="136"/>
      </rPr>
      <t xml:space="preserve"> (是、否) ▼</t>
    </r>
    <phoneticPr fontId="1" type="noConversion"/>
  </si>
  <si>
    <r>
      <t>B 型肝炎</t>
    </r>
    <r>
      <rPr>
        <b/>
        <sz val="12"/>
        <color theme="1"/>
        <rFont val="微軟正黑體"/>
        <family val="2"/>
        <charset val="136"/>
      </rPr>
      <t xml:space="preserve"> (是、否) </t>
    </r>
    <r>
      <rPr>
        <b/>
        <sz val="14"/>
        <color theme="1"/>
        <rFont val="微軟正黑體"/>
        <family val="2"/>
        <charset val="136"/>
      </rPr>
      <t>▼</t>
    </r>
    <phoneticPr fontId="1" type="noConversion"/>
  </si>
  <si>
    <t>先天性子宮異常  (是、否) ▼</t>
  </si>
  <si>
    <r>
      <t xml:space="preserve">先天性子宮異常  </t>
    </r>
    <r>
      <rPr>
        <b/>
        <sz val="12"/>
        <color theme="1"/>
        <rFont val="微軟正黑體"/>
        <family val="2"/>
        <charset val="136"/>
      </rPr>
      <t>(是、否) ▼</t>
    </r>
    <phoneticPr fontId="1" type="noConversion"/>
  </si>
  <si>
    <r>
      <t xml:space="preserve">子宮肌瘤 </t>
    </r>
    <r>
      <rPr>
        <b/>
        <sz val="12"/>
        <color theme="1"/>
        <rFont val="微軟正黑體"/>
        <family val="2"/>
        <charset val="136"/>
      </rPr>
      <t>(是、否) ▼</t>
    </r>
    <phoneticPr fontId="1" type="noConversion"/>
  </si>
  <si>
    <r>
      <t xml:space="preserve">子宮頸手術病史 </t>
    </r>
    <r>
      <rPr>
        <b/>
        <sz val="12"/>
        <color theme="1"/>
        <rFont val="微軟正黑體"/>
        <family val="2"/>
        <charset val="136"/>
      </rPr>
      <t xml:space="preserve"> (是、否) ▼</t>
    </r>
    <phoneticPr fontId="1" type="noConversion"/>
  </si>
  <si>
    <r>
      <t xml:space="preserve">曾有第2孕期 (14週) 以上之流產  </t>
    </r>
    <r>
      <rPr>
        <b/>
        <sz val="12"/>
        <color theme="1"/>
        <rFont val="微軟正黑體"/>
        <family val="2"/>
        <charset val="136"/>
      </rPr>
      <t>(是、否) ▼</t>
    </r>
    <phoneticPr fontId="1" type="noConversion"/>
  </si>
  <si>
    <r>
      <t>早產 (懷孕未滿37週之生產) 史</t>
    </r>
    <r>
      <rPr>
        <b/>
        <sz val="12"/>
        <color theme="1"/>
        <rFont val="微軟正黑體"/>
        <family val="2"/>
        <charset val="136"/>
      </rPr>
      <t xml:space="preserve"> (是、否) ▼</t>
    </r>
    <phoneticPr fontId="1" type="noConversion"/>
  </si>
  <si>
    <t>有</t>
    <phoneticPr fontId="1" type="noConversion"/>
  </si>
  <si>
    <t>一切正常</t>
  </si>
  <si>
    <t>睡眠 (其它補充事項)</t>
  </si>
  <si>
    <t>睡眠 (其它補充事項)</t>
    <phoneticPr fontId="1" type="noConversion"/>
  </si>
  <si>
    <t>陳志明 (醫123456789)</t>
    <phoneticPr fontId="1" type="noConversion"/>
  </si>
  <si>
    <t>陳媽媽22</t>
    <phoneticPr fontId="1" type="noConversion"/>
  </si>
  <si>
    <t>正常</t>
    <phoneticPr fontId="1" type="noConversion"/>
  </si>
  <si>
    <t>第二級管理</t>
    <phoneticPr fontId="1" type="noConversion"/>
  </si>
  <si>
    <t xml:space="preserve">工程控制其他，請敘明：                                                   </t>
    <phoneticPr fontId="1" type="noConversion"/>
  </si>
  <si>
    <t>行政管理其他，請敘明：</t>
  </si>
  <si>
    <t>行政管理其他，請敘明：</t>
    <phoneticPr fontId="1" type="noConversion"/>
  </si>
  <si>
    <t>執行部門</t>
  </si>
  <si>
    <t>執行部門</t>
    <phoneticPr fontId="1" type="noConversion"/>
  </si>
  <si>
    <r>
      <t xml:space="preserve">執行人員職稱
</t>
    </r>
    <r>
      <rPr>
        <sz val="14"/>
        <color theme="1"/>
        <rFont val="微軟正黑體"/>
        <family val="2"/>
        <charset val="136"/>
      </rPr>
      <t>(如: 職業安全衛生人員、勞工健康服務醫師、勞工健康服務護理人員 、人力資源管理人員，或其它自訂)</t>
    </r>
    <phoneticPr fontId="1" type="noConversion"/>
  </si>
  <si>
    <r>
      <t xml:space="preserve">執行人員姓名
</t>
    </r>
    <r>
      <rPr>
        <sz val="14"/>
        <color theme="1"/>
        <rFont val="微軟正黑體"/>
        <family val="2"/>
        <charset val="136"/>
      </rPr>
      <t>(紙本輸出時，請加本人親簽)</t>
    </r>
    <phoneticPr fontId="1" type="noConversion"/>
  </si>
  <si>
    <t>其他危害特性：</t>
  </si>
  <si>
    <t>其他危害特性：</t>
    <phoneticPr fontId="1" type="noConversion"/>
  </si>
  <si>
    <r>
      <t>其他懷孕病史</t>
    </r>
    <r>
      <rPr>
        <sz val="11"/>
        <color theme="1"/>
        <rFont val="微軟正黑體"/>
        <family val="2"/>
        <charset val="136"/>
      </rPr>
      <t xml:space="preserve"> (若無，請填 "無")</t>
    </r>
    <phoneticPr fontId="1" type="noConversion"/>
  </si>
  <si>
    <r>
      <t xml:space="preserve">預產期  </t>
    </r>
    <r>
      <rPr>
        <sz val="12"/>
        <color theme="1"/>
        <rFont val="微軟正黑體"/>
        <family val="2"/>
        <charset val="136"/>
      </rPr>
      <t>(西元年，YYYY/MM/DD)</t>
    </r>
    <phoneticPr fontId="1" type="noConversion"/>
  </si>
  <si>
    <r>
      <t xml:space="preserve">分娩後   </t>
    </r>
    <r>
      <rPr>
        <sz val="12"/>
        <color theme="1"/>
        <rFont val="微軟正黑體"/>
        <family val="2"/>
        <charset val="136"/>
      </rPr>
      <t>(西元年，YYYY/MM/DD)</t>
    </r>
    <phoneticPr fontId="1" type="noConversion"/>
  </si>
  <si>
    <r>
      <t xml:space="preserve">評估日期 </t>
    </r>
    <r>
      <rPr>
        <sz val="14"/>
        <color theme="1"/>
        <rFont val="微軟正黑體"/>
        <family val="2"/>
        <charset val="136"/>
      </rPr>
      <t>(西元年，YYYY/MM/DD)</t>
    </r>
    <phoneticPr fontId="1" type="noConversion"/>
  </si>
  <si>
    <r>
      <t xml:space="preserve">執行日期 </t>
    </r>
    <r>
      <rPr>
        <sz val="14"/>
        <color theme="1"/>
        <rFont val="微軟正黑體"/>
        <family val="2"/>
        <charset val="136"/>
      </rPr>
      <t>(西元年，YYYY/MM/DD)</t>
    </r>
    <phoneticPr fontId="1" type="noConversion"/>
  </si>
  <si>
    <t>T1</t>
  </si>
  <si>
    <t>欄位名稱</t>
  </si>
  <si>
    <t>T2</t>
  </si>
  <si>
    <t>T3</t>
  </si>
  <si>
    <t>CaseKeyT1</t>
  </si>
  <si>
    <t>存檔日期</t>
  </si>
  <si>
    <t>xSaveDate</t>
  </si>
  <si>
    <t>CaseKeyT2</t>
  </si>
  <si>
    <t>CaseKeyT3</t>
  </si>
  <si>
    <t>Name</t>
  </si>
  <si>
    <t>EMPLNO</t>
  </si>
  <si>
    <t>DepName</t>
  </si>
  <si>
    <t>ShiftType</t>
  </si>
  <si>
    <t>年齡  (僅可填 &gt;= 15 之數字)</t>
  </si>
  <si>
    <t>xAge</t>
  </si>
  <si>
    <t>CurrentSate</t>
  </si>
  <si>
    <t>HazardChem</t>
  </si>
  <si>
    <t>Task</t>
  </si>
  <si>
    <t>妊娠週數 (週) 
(僅可填 &gt;= 0 之數字)</t>
  </si>
  <si>
    <t>GestationalWeeks</t>
  </si>
  <si>
    <t>HazardBio</t>
  </si>
  <si>
    <t>EDD</t>
  </si>
  <si>
    <t>HazardMusculoskeletal</t>
  </si>
  <si>
    <t>ChildbirthDate</t>
  </si>
  <si>
    <t>HazardPsychology</t>
  </si>
  <si>
    <t>妊娠週數 (週) (僅可填 &gt;= 0 之數字)</t>
  </si>
  <si>
    <t>IsBreastfeeding</t>
  </si>
  <si>
    <t>HazardOther</t>
  </si>
  <si>
    <t>BH</t>
  </si>
  <si>
    <t>RiskT1</t>
  </si>
  <si>
    <t>本次妊娠有無多胎情形? (無、有) ▼</t>
  </si>
  <si>
    <t>IsMultiple</t>
  </si>
  <si>
    <t>BW</t>
  </si>
  <si>
    <t>Ventilation</t>
  </si>
  <si>
    <t>HBP</t>
  </si>
  <si>
    <t>工程控制其他，請敘明</t>
  </si>
  <si>
    <t>ProOther</t>
  </si>
  <si>
    <t>DiseaseIndividual</t>
  </si>
  <si>
    <t>LBP</t>
  </si>
  <si>
    <t>ModificationWokingTime</t>
  </si>
  <si>
    <t xml:space="preserve">三、家族病史 </t>
  </si>
  <si>
    <t>DiseaseFamily</t>
  </si>
  <si>
    <t>ModificationWokingTask</t>
  </si>
  <si>
    <t>B 型肝炎 (是、否) ▼</t>
  </si>
  <si>
    <t>HepatitisB</t>
  </si>
  <si>
    <t>請敘明診斷或不適症狀  (若無，請填 "無")</t>
  </si>
  <si>
    <t>DiscomfortSymptoms</t>
  </si>
  <si>
    <t>ModificationOther</t>
  </si>
  <si>
    <t>Varicella</t>
  </si>
  <si>
    <t>2.管理分級  ▼</t>
  </si>
  <si>
    <t>RiskT3</t>
  </si>
  <si>
    <t>PPE</t>
  </si>
  <si>
    <t>MMR</t>
  </si>
  <si>
    <t>Suggestion_1</t>
  </si>
  <si>
    <t>ControlOther</t>
  </si>
  <si>
    <t>PregnanciesNo</t>
  </si>
  <si>
    <t>Suggestion_2</t>
  </si>
  <si>
    <t>ExecuteDep</t>
  </si>
  <si>
    <t>Suggestion_3</t>
  </si>
  <si>
    <t xml:space="preserve">執行人員職稱 </t>
  </si>
  <si>
    <t>ExecuteJobtitle</t>
  </si>
  <si>
    <t>AbortionsNo</t>
  </si>
  <si>
    <t>Suggestion_4</t>
  </si>
  <si>
    <t>執行人員職稱姓名</t>
  </si>
  <si>
    <t>ExecuteName</t>
  </si>
  <si>
    <t>NaturalBirthsNo</t>
  </si>
  <si>
    <t>Suggestion_5</t>
  </si>
  <si>
    <t>ExecuteDateT2</t>
  </si>
  <si>
    <t>CaesareanNo</t>
  </si>
  <si>
    <t>Suggestion_6</t>
  </si>
  <si>
    <t>併發症說明  (若無，請填 "無")</t>
  </si>
  <si>
    <t>Suggestion_7</t>
  </si>
  <si>
    <t>PregnancyHistory_1</t>
  </si>
  <si>
    <t>Suggestion_8</t>
  </si>
  <si>
    <t>子宮肌瘤 (是、否) ▼</t>
  </si>
  <si>
    <t>PregnancyHistory_2</t>
  </si>
  <si>
    <t>Suggestion_9</t>
  </si>
  <si>
    <t>子宮頸手術病史  (是、否) ▼</t>
  </si>
  <si>
    <t>PregnancyHistory_3</t>
  </si>
  <si>
    <t>Suggestion_10</t>
  </si>
  <si>
    <t>曾有第2孕期 (14週) 以上之流產  (是、否) ▼</t>
  </si>
  <si>
    <t>PregnancyHistory_4</t>
  </si>
  <si>
    <t>Suggestion_11</t>
  </si>
  <si>
    <t>早產 (懷孕未滿37週之生產) 史 (是、否) ▼</t>
  </si>
  <si>
    <t>PregnancyHistory_5</t>
  </si>
  <si>
    <t>Suggestion_12</t>
  </si>
  <si>
    <t>其他懷孕病史 (若無，請填 "無")</t>
  </si>
  <si>
    <t>PregnancyHistory_99</t>
  </si>
  <si>
    <t>DoctorName</t>
  </si>
  <si>
    <t>PrenatalVisit</t>
  </si>
  <si>
    <t>ExecuteDateT3</t>
  </si>
  <si>
    <t>DrugUsing</t>
  </si>
  <si>
    <t>LifeStyle</t>
  </si>
  <si>
    <t>AgeType</t>
  </si>
  <si>
    <t>WeightType</t>
  </si>
  <si>
    <t>IsAnxiety</t>
  </si>
  <si>
    <t>IsDepression</t>
  </si>
  <si>
    <t>SleepingType</t>
  </si>
  <si>
    <t>SleepingOther</t>
  </si>
  <si>
    <t>xPROC</t>
  </si>
  <si>
    <t>CASE案號</t>
    <phoneticPr fontId="1" type="noConversion"/>
  </si>
  <si>
    <t>CaseKey</t>
  </si>
  <si>
    <t>CaseKey</t>
    <phoneticPr fontId="1" type="noConversion"/>
  </si>
  <si>
    <t>T1案件號 (系統自編碼)</t>
    <phoneticPr fontId="1" type="noConversion"/>
  </si>
  <si>
    <t>T2案件號 (系統自編碼)</t>
    <phoneticPr fontId="1" type="noConversion"/>
  </si>
  <si>
    <t>T3案件號 (系統自編碼)</t>
    <phoneticPr fontId="1" type="noConversion"/>
  </si>
  <si>
    <t>ExecuteDateT1</t>
  </si>
  <si>
    <t>ProductionNo</t>
  </si>
  <si>
    <t>Complication</t>
  </si>
  <si>
    <t>xTask</t>
  </si>
  <si>
    <t>xSaveDate</t>
    <phoneticPr fontId="1" type="noConversion"/>
  </si>
  <si>
    <t>B2</t>
    <phoneticPr fontId="1" type="noConversion"/>
  </si>
  <si>
    <t>B3</t>
    <phoneticPr fontId="1" type="noConversion"/>
  </si>
  <si>
    <t>C3</t>
    <phoneticPr fontId="1" type="noConversion"/>
  </si>
  <si>
    <t>B5</t>
    <phoneticPr fontId="1" type="noConversion"/>
  </si>
  <si>
    <t>B6</t>
    <phoneticPr fontId="1" type="noConversion"/>
  </si>
  <si>
    <t>B9</t>
    <phoneticPr fontId="1" type="noConversion"/>
  </si>
  <si>
    <t>B10</t>
    <phoneticPr fontId="1" type="noConversion"/>
  </si>
  <si>
    <t>B11</t>
    <phoneticPr fontId="1" type="noConversion"/>
  </si>
  <si>
    <t>B12</t>
    <phoneticPr fontId="1" type="noConversion"/>
  </si>
  <si>
    <t>B13</t>
    <phoneticPr fontId="1" type="noConversion"/>
  </si>
  <si>
    <t>B14</t>
    <phoneticPr fontId="1" type="noConversion"/>
  </si>
  <si>
    <t>A16</t>
    <phoneticPr fontId="1" type="noConversion"/>
  </si>
  <si>
    <t>B19</t>
    <phoneticPr fontId="1" type="noConversion"/>
  </si>
  <si>
    <t>B20</t>
    <phoneticPr fontId="1" type="noConversion"/>
  </si>
  <si>
    <t>B21</t>
    <phoneticPr fontId="1" type="noConversion"/>
  </si>
  <si>
    <t>B23</t>
    <phoneticPr fontId="1" type="noConversion"/>
  </si>
  <si>
    <t>B24</t>
  </si>
  <si>
    <t>B25</t>
  </si>
  <si>
    <t>B27</t>
  </si>
  <si>
    <t>B27</t>
    <phoneticPr fontId="1" type="noConversion"/>
  </si>
  <si>
    <t>B29</t>
  </si>
  <si>
    <t>B29</t>
    <phoneticPr fontId="1" type="noConversion"/>
  </si>
  <si>
    <t>B31</t>
  </si>
  <si>
    <t>B31</t>
    <phoneticPr fontId="1" type="noConversion"/>
  </si>
  <si>
    <t>B32</t>
  </si>
  <si>
    <t>B32</t>
    <phoneticPr fontId="1" type="noConversion"/>
  </si>
  <si>
    <t>B33</t>
  </si>
  <si>
    <t>B33</t>
    <phoneticPr fontId="1" type="noConversion"/>
  </si>
  <si>
    <t>B34</t>
  </si>
  <si>
    <t>B34</t>
    <phoneticPr fontId="1" type="noConversion"/>
  </si>
  <si>
    <t>B7</t>
    <phoneticPr fontId="1" type="noConversion"/>
  </si>
  <si>
    <t>B8</t>
    <phoneticPr fontId="1" type="noConversion"/>
  </si>
  <si>
    <t>B16</t>
    <phoneticPr fontId="1" type="noConversion"/>
  </si>
  <si>
    <t>B18</t>
    <phoneticPr fontId="1" type="noConversion"/>
  </si>
  <si>
    <t>B22</t>
    <phoneticPr fontId="1" type="noConversion"/>
  </si>
  <si>
    <t>B25</t>
    <phoneticPr fontId="1" type="noConversion"/>
  </si>
  <si>
    <t>B26</t>
  </si>
  <si>
    <t>B26</t>
    <phoneticPr fontId="1" type="noConversion"/>
  </si>
  <si>
    <t>B30</t>
  </si>
  <si>
    <t>B30</t>
    <phoneticPr fontId="1" type="noConversion"/>
  </si>
  <si>
    <t>B35</t>
  </si>
  <si>
    <t>B35</t>
    <phoneticPr fontId="1" type="noConversion"/>
  </si>
  <si>
    <t>B36</t>
    <phoneticPr fontId="1" type="noConversion"/>
  </si>
  <si>
    <t>B37</t>
    <phoneticPr fontId="1" type="noConversion"/>
  </si>
  <si>
    <t>B38</t>
    <phoneticPr fontId="1" type="noConversion"/>
  </si>
  <si>
    <t>B40</t>
    <phoneticPr fontId="1" type="noConversion"/>
  </si>
  <si>
    <t>B41</t>
    <phoneticPr fontId="1" type="noConversion"/>
  </si>
  <si>
    <t>B42</t>
    <phoneticPr fontId="1" type="noConversion"/>
  </si>
  <si>
    <t>B43</t>
    <phoneticPr fontId="1" type="noConversion"/>
  </si>
  <si>
    <t>B44</t>
    <phoneticPr fontId="1" type="noConversion"/>
  </si>
  <si>
    <t>B45</t>
    <phoneticPr fontId="1" type="noConversion"/>
  </si>
  <si>
    <t>B46</t>
    <phoneticPr fontId="1" type="noConversion"/>
  </si>
  <si>
    <t>B47</t>
    <phoneticPr fontId="1" type="noConversion"/>
  </si>
  <si>
    <t>B48</t>
    <phoneticPr fontId="1" type="noConversion"/>
  </si>
  <si>
    <t>B50</t>
    <phoneticPr fontId="1" type="noConversion"/>
  </si>
  <si>
    <t>B15</t>
    <phoneticPr fontId="1" type="noConversion"/>
  </si>
  <si>
    <t>B24</t>
    <phoneticPr fontId="1" type="noConversion"/>
  </si>
  <si>
    <t>B28</t>
  </si>
  <si>
    <t>Name</t>
    <phoneticPr fontId="1" type="noConversion"/>
  </si>
  <si>
    <t>EMPLNO</t>
    <phoneticPr fontId="1" type="noConversion"/>
  </si>
  <si>
    <t>A21</t>
    <phoneticPr fontId="1" type="noConversion"/>
  </si>
  <si>
    <t>4.分娩後未滿1 年之女性勞工 (人數)</t>
    <phoneticPr fontId="1" type="noConversion"/>
  </si>
  <si>
    <r>
      <t>附表一、作業場所危害評估及母性健康保護採行措施表</t>
    </r>
    <r>
      <rPr>
        <b/>
        <sz val="12"/>
        <color theme="1"/>
        <rFont val="微軟正黑體"/>
        <family val="2"/>
        <charset val="136"/>
      </rPr>
      <t xml:space="preserve">  </t>
    </r>
    <phoneticPr fontId="1" type="noConversion"/>
  </si>
  <si>
    <t xml:space="preserve">附表二、妊娠及分娩後未滿 1 年之勞工健康情形自我評估表  </t>
    <phoneticPr fontId="1" type="noConversion"/>
  </si>
  <si>
    <t>附表三、妊娠及分娩後未滿 1 年勞工之工作適性安排建議表</t>
    <phoneticPr fontId="1" type="noConversion"/>
  </si>
  <si>
    <t>危害辨識及評估</t>
    <phoneticPr fontId="1" type="noConversion"/>
  </si>
  <si>
    <t>目前狀態 (妊娠中、分娩後)▼</t>
    <phoneticPr fontId="1" type="noConversion"/>
  </si>
  <si>
    <t>HazardPhy</t>
    <phoneticPr fontId="1" type="noConversion"/>
  </si>
  <si>
    <t>1. 物理性危害</t>
    <phoneticPr fontId="1" type="noConversion"/>
  </si>
  <si>
    <t>2. 化學性危害</t>
    <phoneticPr fontId="1" type="noConversion"/>
  </si>
  <si>
    <t>3. 生物性危害</t>
    <phoneticPr fontId="1" type="noConversion"/>
  </si>
  <si>
    <t>4. 人因性危害</t>
    <phoneticPr fontId="1" type="noConversion"/>
  </si>
  <si>
    <t>5. 工作壓力_職場暴力</t>
    <phoneticPr fontId="1" type="noConversion"/>
  </si>
  <si>
    <t>IsBreastfeeding</t>
    <phoneticPr fontId="1" type="noConversion"/>
  </si>
  <si>
    <t>目前狀態 (妊娠中、分娩後)▼</t>
    <phoneticPr fontId="1" type="noConversion"/>
  </si>
  <si>
    <r>
      <t xml:space="preserve">是否哺乳? </t>
    </r>
    <r>
      <rPr>
        <b/>
        <sz val="12"/>
        <color rgb="FFFF0000"/>
        <rFont val="微軟正黑體"/>
        <family val="2"/>
        <charset val="136"/>
      </rPr>
      <t xml:space="preserve">(是、否) </t>
    </r>
    <r>
      <rPr>
        <b/>
        <sz val="14"/>
        <color rgb="FFFF0000"/>
        <rFont val="微軟正黑體"/>
        <family val="2"/>
        <charset val="136"/>
      </rPr>
      <t>▼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</si>
</sst>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b/>
      <sz val="16"/>
      <color theme="0"/>
      <name val="微軟正黑體"/>
      <family val="2"/>
      <charset val="136"/>
    </font>
    <font>
      <sz val="12"/>
      <color theme="1"/>
      <name val="微軟正黑體"/>
      <family val="2"/>
      <charset val="136"/>
    </font>
    <font>
      <b/>
      <sz val="12"/>
      <color theme="1"/>
      <name val="微軟正黑體"/>
      <family val="2"/>
      <charset val="136"/>
    </font>
    <font>
      <b/>
      <sz val="14"/>
      <color theme="1"/>
      <name val="微軟正黑體"/>
      <family val="2"/>
      <charset val="136"/>
    </font>
    <font>
      <sz val="12"/>
      <color theme="0"/>
      <name val="微軟正黑體"/>
      <family val="2"/>
      <charset val="136"/>
    </font>
    <font>
      <b/>
      <sz val="12"/>
      <color theme="0"/>
      <name val="微軟正黑體"/>
      <family val="2"/>
      <charset val="136"/>
    </font>
    <font>
      <b/>
      <sz val="14"/>
      <color theme="0"/>
      <name val="微軟正黑體"/>
      <family val="2"/>
      <charset val="136"/>
    </font>
    <font>
      <sz val="11"/>
      <color theme="1"/>
      <name val="微軟正黑體"/>
      <family val="2"/>
      <charset val="136"/>
    </font>
    <font>
      <sz val="14"/>
      <color theme="1"/>
      <name val="微軟正黑體"/>
      <family val="2"/>
      <charset val="136"/>
    </font>
    <font>
      <sz val="16"/>
      <color theme="1"/>
      <name val="微軟正黑體"/>
      <family val="2"/>
      <charset val="136"/>
    </font>
    <font>
      <sz val="14"/>
      <color theme="1"/>
      <name val="新細明體"/>
      <family val="2"/>
      <charset val="136"/>
      <scheme val="minor"/>
    </font>
    <font>
      <b/>
      <sz val="18"/>
      <color theme="1"/>
      <name val="微軟正黑體"/>
      <family val="2"/>
      <charset val="136"/>
    </font>
    <font>
      <b/>
      <sz val="18"/>
      <color theme="0"/>
      <name val="微軟正黑體"/>
      <family val="2"/>
      <charset val="136"/>
    </font>
    <font>
      <sz val="18"/>
      <color theme="1"/>
      <name val="新細明體"/>
      <family val="2"/>
      <charset val="136"/>
      <scheme val="minor"/>
    </font>
    <font>
      <sz val="18"/>
      <color theme="1"/>
      <name val="微軟正黑體"/>
      <family val="2"/>
      <charset val="136"/>
    </font>
    <font>
      <sz val="16"/>
      <color theme="1"/>
      <name val="新細明體"/>
      <family val="2"/>
      <charset val="136"/>
      <scheme val="minor"/>
    </font>
    <font>
      <sz val="14"/>
      <color rgb="FFFF0000"/>
      <name val="微軟正黑體"/>
      <family val="2"/>
      <charset val="136"/>
    </font>
    <font>
      <b/>
      <sz val="14"/>
      <color rgb="FFFF0000"/>
      <name val="微軟正黑體"/>
      <family val="2"/>
      <charset val="136"/>
    </font>
    <font>
      <sz val="20"/>
      <color theme="1"/>
      <name val="微軟正黑體"/>
      <family val="2"/>
      <charset val="136"/>
    </font>
    <font>
      <b/>
      <sz val="14"/>
      <name val="微軟正黑體"/>
      <family val="2"/>
      <charset val="136"/>
    </font>
    <font>
      <b/>
      <sz val="18"/>
      <color rgb="FFFF0000"/>
      <name val="微軟正黑體"/>
      <family val="2"/>
      <charset val="136"/>
    </font>
    <font>
      <sz val="11"/>
      <color rgb="FFFF0000"/>
      <name val="微軟正黑體"/>
      <family val="2"/>
      <charset val="136"/>
    </font>
    <font>
      <sz val="12"/>
      <color indexed="8"/>
      <name val="新細明體"/>
      <charset val="136"/>
    </font>
    <font>
      <sz val="12"/>
      <color indexed="8"/>
      <name val="微軟正黑體"/>
      <family val="2"/>
      <charset val="136"/>
    </font>
    <font>
      <b/>
      <sz val="12"/>
      <color rgb="FFFF0000"/>
      <name val="微軟正黑體"/>
      <family val="2"/>
      <charset val="136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66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24" fillId="0" borderId="0"/>
  </cellStyleXfs>
  <cellXfs count="165">
    <xf numFmtId="0" fontId="0" fillId="0" borderId="0" xfId="0">
      <alignment vertical="center"/>
    </xf>
    <xf numFmtId="0" fontId="4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2" fillId="0" borderId="0" xfId="0" applyFont="1" applyFill="1">
      <alignment vertical="center"/>
    </xf>
    <xf numFmtId="0" fontId="12" fillId="0" borderId="0" xfId="0" applyFont="1">
      <alignment vertical="center"/>
    </xf>
    <xf numFmtId="0" fontId="15" fillId="0" borderId="0" xfId="0" applyFont="1">
      <alignment vertical="center"/>
    </xf>
    <xf numFmtId="0" fontId="16" fillId="0" borderId="0" xfId="0" applyFont="1">
      <alignment vertical="center"/>
    </xf>
    <xf numFmtId="0" fontId="17" fillId="0" borderId="0" xfId="0" applyFont="1">
      <alignment vertical="center"/>
    </xf>
    <xf numFmtId="0" fontId="5" fillId="0" borderId="0" xfId="0" applyFont="1">
      <alignment vertical="center"/>
    </xf>
    <xf numFmtId="0" fontId="5" fillId="0" borderId="1" xfId="0" applyFont="1" applyBorder="1">
      <alignment vertical="center"/>
    </xf>
    <xf numFmtId="0" fontId="5" fillId="0" borderId="1" xfId="0" applyFont="1" applyBorder="1" applyAlignment="1">
      <alignment vertical="center" wrapText="1"/>
    </xf>
    <xf numFmtId="0" fontId="5" fillId="12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/>
    </xf>
    <xf numFmtId="0" fontId="5" fillId="0" borderId="1" xfId="0" applyFont="1" applyFill="1" applyBorder="1">
      <alignment vertical="center"/>
    </xf>
    <xf numFmtId="0" fontId="10" fillId="0" borderId="1" xfId="0" applyFont="1" applyFill="1" applyBorder="1">
      <alignment vertical="center"/>
    </xf>
    <xf numFmtId="0" fontId="5" fillId="0" borderId="1" xfId="0" applyFont="1" applyFill="1" applyBorder="1" applyAlignment="1">
      <alignment vertical="center"/>
    </xf>
    <xf numFmtId="0" fontId="5" fillId="0" borderId="6" xfId="0" applyFont="1" applyBorder="1">
      <alignment vertical="center"/>
    </xf>
    <xf numFmtId="0" fontId="5" fillId="0" borderId="11" xfId="0" applyFont="1" applyBorder="1">
      <alignment vertical="center"/>
    </xf>
    <xf numFmtId="0" fontId="5" fillId="0" borderId="11" xfId="0" applyFont="1" applyFill="1" applyBorder="1">
      <alignment vertical="center"/>
    </xf>
    <xf numFmtId="0" fontId="10" fillId="0" borderId="11" xfId="0" applyFont="1" applyFill="1" applyBorder="1">
      <alignment vertical="center"/>
    </xf>
    <xf numFmtId="0" fontId="3" fillId="0" borderId="22" xfId="0" applyFont="1" applyFill="1" applyBorder="1" applyAlignment="1">
      <alignment horizontal="center" vertical="center"/>
    </xf>
    <xf numFmtId="0" fontId="4" fillId="0" borderId="23" xfId="0" applyFont="1" applyFill="1" applyBorder="1" applyAlignment="1">
      <alignment vertical="center"/>
    </xf>
    <xf numFmtId="0" fontId="5" fillId="10" borderId="8" xfId="0" applyFont="1" applyFill="1" applyBorder="1" applyAlignment="1">
      <alignment horizontal="center" vertical="center"/>
    </xf>
    <xf numFmtId="0" fontId="5" fillId="0" borderId="8" xfId="0" applyFont="1" applyBorder="1" applyAlignment="1">
      <alignment vertical="center"/>
    </xf>
    <xf numFmtId="0" fontId="5" fillId="0" borderId="8" xfId="0" applyFont="1" applyBorder="1" applyAlignment="1">
      <alignment vertical="center" wrapText="1"/>
    </xf>
    <xf numFmtId="0" fontId="5" fillId="0" borderId="8" xfId="0" applyFont="1" applyBorder="1">
      <alignment vertical="center"/>
    </xf>
    <xf numFmtId="0" fontId="5" fillId="0" borderId="10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0" fillId="5" borderId="25" xfId="0" applyFont="1" applyFill="1" applyBorder="1" applyAlignment="1">
      <alignment horizontal="center" vertical="center"/>
    </xf>
    <xf numFmtId="0" fontId="10" fillId="11" borderId="25" xfId="0" applyFont="1" applyFill="1" applyBorder="1" applyAlignment="1">
      <alignment horizontal="center" vertical="center"/>
    </xf>
    <xf numFmtId="0" fontId="5" fillId="0" borderId="10" xfId="0" applyFont="1" applyBorder="1">
      <alignment vertical="center"/>
    </xf>
    <xf numFmtId="0" fontId="4" fillId="0" borderId="8" xfId="0" applyFont="1" applyBorder="1" applyAlignment="1">
      <alignment vertical="center" wrapText="1"/>
    </xf>
    <xf numFmtId="0" fontId="5" fillId="12" borderId="8" xfId="0" applyFont="1" applyFill="1" applyBorder="1" applyAlignment="1">
      <alignment horizontal="center" vertical="center"/>
    </xf>
    <xf numFmtId="0" fontId="5" fillId="12" borderId="19" xfId="0" applyFont="1" applyFill="1" applyBorder="1" applyAlignment="1">
      <alignment horizontal="center" vertical="center"/>
    </xf>
    <xf numFmtId="0" fontId="10" fillId="0" borderId="19" xfId="0" quotePrefix="1" applyFont="1" applyBorder="1" applyAlignment="1">
      <alignment horizontal="center" vertical="center"/>
    </xf>
    <xf numFmtId="0" fontId="10" fillId="0" borderId="19" xfId="0" applyFont="1" applyBorder="1" applyAlignment="1">
      <alignment horizontal="center" vertical="center"/>
    </xf>
    <xf numFmtId="0" fontId="2" fillId="8" borderId="29" xfId="0" applyFont="1" applyFill="1" applyBorder="1" applyAlignment="1">
      <alignment horizontal="center" vertical="center"/>
    </xf>
    <xf numFmtId="0" fontId="2" fillId="8" borderId="30" xfId="0" applyFont="1" applyFill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1" fillId="0" borderId="2" xfId="0" applyFont="1" applyFill="1" applyBorder="1" applyAlignment="1" applyProtection="1">
      <alignment vertical="center"/>
      <protection locked="0"/>
    </xf>
    <xf numFmtId="49" fontId="21" fillId="0" borderId="2" xfId="0" applyNumberFormat="1" applyFont="1" applyFill="1" applyBorder="1" applyAlignment="1" applyProtection="1">
      <alignment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14" fontId="10" fillId="0" borderId="2" xfId="0" applyNumberFormat="1" applyFont="1" applyBorder="1" applyAlignment="1" applyProtection="1">
      <alignment horizontal="center" vertical="center"/>
      <protection locked="0"/>
    </xf>
    <xf numFmtId="0" fontId="18" fillId="0" borderId="1" xfId="0" applyFont="1" applyBorder="1" applyAlignment="1" applyProtection="1">
      <alignment horizontal="center" vertical="center"/>
      <protection locked="0"/>
    </xf>
    <xf numFmtId="0" fontId="9" fillId="9" borderId="1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/>
    </xf>
    <xf numFmtId="0" fontId="9" fillId="0" borderId="8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23" fillId="0" borderId="8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16" xfId="0" applyFont="1" applyFill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19" xfId="0" applyFont="1" applyBorder="1" applyAlignment="1" applyProtection="1">
      <alignment horizontal="center" vertical="center"/>
      <protection locked="0"/>
    </xf>
    <xf numFmtId="14" fontId="10" fillId="0" borderId="11" xfId="0" applyNumberFormat="1" applyFont="1" applyBorder="1" applyAlignment="1" applyProtection="1">
      <alignment horizontal="center" vertical="center"/>
      <protection locked="0"/>
    </xf>
    <xf numFmtId="0" fontId="10" fillId="0" borderId="20" xfId="0" applyFont="1" applyBorder="1" applyAlignment="1" applyProtection="1">
      <alignment horizontal="center" vertical="center"/>
      <protection locked="0"/>
    </xf>
    <xf numFmtId="0" fontId="2" fillId="7" borderId="24" xfId="0" applyFont="1" applyFill="1" applyBorder="1" applyAlignment="1">
      <alignment horizontal="left" vertical="center"/>
    </xf>
    <xf numFmtId="0" fontId="2" fillId="7" borderId="3" xfId="0" applyFont="1" applyFill="1" applyBorder="1" applyAlignment="1">
      <alignment horizontal="left" vertical="center"/>
    </xf>
    <xf numFmtId="0" fontId="2" fillId="7" borderId="25" xfId="0" applyFont="1" applyFill="1" applyBorder="1" applyAlignment="1">
      <alignment horizontal="left" vertical="center"/>
    </xf>
    <xf numFmtId="0" fontId="10" fillId="0" borderId="1" xfId="0" applyFont="1" applyBorder="1" applyAlignment="1" applyProtection="1">
      <alignment vertical="center"/>
      <protection locked="0"/>
    </xf>
    <xf numFmtId="0" fontId="10" fillId="0" borderId="19" xfId="0" applyFont="1" applyBorder="1" applyAlignment="1" applyProtection="1">
      <alignment vertical="center"/>
      <protection locked="0"/>
    </xf>
    <xf numFmtId="0" fontId="2" fillId="6" borderId="8" xfId="0" applyFont="1" applyFill="1" applyBorder="1" applyAlignment="1">
      <alignment vertical="center"/>
    </xf>
    <xf numFmtId="0" fontId="2" fillId="6" borderId="1" xfId="0" applyFont="1" applyFill="1" applyBorder="1" applyAlignment="1">
      <alignment vertical="center"/>
    </xf>
    <xf numFmtId="0" fontId="2" fillId="6" borderId="19" xfId="0" applyFont="1" applyFill="1" applyBorder="1" applyAlignment="1">
      <alignment vertical="center"/>
    </xf>
    <xf numFmtId="0" fontId="22" fillId="0" borderId="24" xfId="0" applyFont="1" applyBorder="1" applyAlignment="1" applyProtection="1">
      <alignment horizontal="center" vertical="center"/>
      <protection locked="0"/>
    </xf>
    <xf numFmtId="0" fontId="22" fillId="0" borderId="3" xfId="0" applyFont="1" applyBorder="1" applyAlignment="1" applyProtection="1">
      <alignment horizontal="center" vertical="center"/>
      <protection locked="0"/>
    </xf>
    <xf numFmtId="0" fontId="22" fillId="0" borderId="25" xfId="0" applyFont="1" applyBorder="1" applyAlignment="1" applyProtection="1">
      <alignment horizontal="center" vertical="center"/>
      <protection locked="0"/>
    </xf>
    <xf numFmtId="0" fontId="2" fillId="7" borderId="8" xfId="0" applyFont="1" applyFill="1" applyBorder="1" applyAlignment="1">
      <alignment vertical="center"/>
    </xf>
    <xf numFmtId="0" fontId="2" fillId="7" borderId="1" xfId="0" applyFont="1" applyFill="1" applyBorder="1" applyAlignment="1">
      <alignment vertical="center"/>
    </xf>
    <xf numFmtId="0" fontId="2" fillId="7" borderId="19" xfId="0" applyFont="1" applyFill="1" applyBorder="1" applyAlignment="1">
      <alignment vertical="center"/>
    </xf>
    <xf numFmtId="0" fontId="8" fillId="7" borderId="24" xfId="0" applyFont="1" applyFill="1" applyBorder="1" applyAlignment="1">
      <alignment horizontal="left" vertical="center"/>
    </xf>
    <xf numFmtId="0" fontId="8" fillId="7" borderId="3" xfId="0" applyFont="1" applyFill="1" applyBorder="1" applyAlignment="1">
      <alignment horizontal="left" vertical="center"/>
    </xf>
    <xf numFmtId="0" fontId="8" fillId="7" borderId="25" xfId="0" applyFont="1" applyFill="1" applyBorder="1" applyAlignment="1">
      <alignment horizontal="left" vertical="center"/>
    </xf>
    <xf numFmtId="0" fontId="13" fillId="14" borderId="5" xfId="0" applyFont="1" applyFill="1" applyBorder="1" applyAlignment="1">
      <alignment horizontal="center" vertical="center"/>
    </xf>
    <xf numFmtId="0" fontId="13" fillId="14" borderId="6" xfId="0" applyFont="1" applyFill="1" applyBorder="1" applyAlignment="1">
      <alignment horizontal="center" vertical="center"/>
    </xf>
    <xf numFmtId="0" fontId="13" fillId="14" borderId="18" xfId="0" applyFont="1" applyFill="1" applyBorder="1" applyAlignment="1">
      <alignment horizontal="center" vertical="center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25" xfId="0" applyFont="1" applyBorder="1" applyAlignment="1" applyProtection="1">
      <alignment horizontal="center" vertical="center"/>
      <protection locked="0"/>
    </xf>
    <xf numFmtId="0" fontId="10" fillId="0" borderId="11" xfId="0" applyFont="1" applyBorder="1" applyAlignment="1" applyProtection="1">
      <alignment horizontal="center" vertical="center"/>
      <protection locked="0"/>
    </xf>
    <xf numFmtId="0" fontId="2" fillId="7" borderId="8" xfId="0" applyFont="1" applyFill="1" applyBorder="1" applyAlignment="1">
      <alignment horizontal="left" vertical="center"/>
    </xf>
    <xf numFmtId="0" fontId="2" fillId="7" borderId="1" xfId="0" applyFont="1" applyFill="1" applyBorder="1" applyAlignment="1">
      <alignment horizontal="left" vertical="center"/>
    </xf>
    <xf numFmtId="0" fontId="2" fillId="7" borderId="19" xfId="0" applyFont="1" applyFill="1" applyBorder="1" applyAlignment="1">
      <alignment horizontal="left" vertical="center"/>
    </xf>
    <xf numFmtId="0" fontId="18" fillId="0" borderId="2" xfId="0" applyFont="1" applyBorder="1" applyAlignment="1" applyProtection="1">
      <alignment horizontal="center" vertical="center"/>
      <protection locked="0"/>
    </xf>
    <xf numFmtId="0" fontId="18" fillId="0" borderId="25" xfId="0" applyFont="1" applyBorder="1" applyAlignment="1" applyProtection="1">
      <alignment horizontal="center" vertical="center"/>
      <protection locked="0"/>
    </xf>
    <xf numFmtId="0" fontId="2" fillId="6" borderId="8" xfId="0" applyFont="1" applyFill="1" applyBorder="1" applyAlignment="1">
      <alignment vertical="center" wrapText="1"/>
    </xf>
    <xf numFmtId="0" fontId="20" fillId="0" borderId="8" xfId="0" applyFont="1" applyBorder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/>
      <protection locked="0"/>
    </xf>
    <xf numFmtId="0" fontId="20" fillId="0" borderId="19" xfId="0" applyFont="1" applyBorder="1" applyAlignment="1" applyProtection="1">
      <alignment horizontal="center" vertical="center"/>
      <protection locked="0"/>
    </xf>
    <xf numFmtId="0" fontId="15" fillId="0" borderId="8" xfId="0" applyFont="1" applyBorder="1" applyAlignment="1" applyProtection="1">
      <alignment horizontal="center" vertical="center"/>
      <protection locked="0"/>
    </xf>
    <xf numFmtId="0" fontId="15" fillId="0" borderId="1" xfId="0" applyFont="1" applyBorder="1" applyAlignment="1" applyProtection="1">
      <alignment horizontal="center" vertical="center"/>
      <protection locked="0"/>
    </xf>
    <xf numFmtId="0" fontId="15" fillId="0" borderId="19" xfId="0" applyFont="1" applyBorder="1" applyAlignment="1" applyProtection="1">
      <alignment horizontal="center" vertical="center"/>
      <protection locked="0"/>
    </xf>
    <xf numFmtId="0" fontId="14" fillId="13" borderId="5" xfId="0" applyFont="1" applyFill="1" applyBorder="1" applyAlignment="1">
      <alignment horizontal="center" vertical="center"/>
    </xf>
    <xf numFmtId="0" fontId="14" fillId="13" borderId="6" xfId="0" applyFont="1" applyFill="1" applyBorder="1" applyAlignment="1">
      <alignment horizontal="center" vertical="center"/>
    </xf>
    <xf numFmtId="0" fontId="14" fillId="13" borderId="18" xfId="0" applyFont="1" applyFill="1" applyBorder="1" applyAlignment="1">
      <alignment horizontal="center" vertical="center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9" xfId="0" applyFont="1" applyBorder="1" applyAlignment="1" applyProtection="1">
      <alignment horizontal="center" vertical="center"/>
      <protection locked="0"/>
    </xf>
    <xf numFmtId="0" fontId="2" fillId="7" borderId="8" xfId="0" applyFont="1" applyFill="1" applyBorder="1" applyAlignment="1">
      <alignment horizontal="left" vertical="center" wrapText="1"/>
    </xf>
    <xf numFmtId="0" fontId="22" fillId="0" borderId="8" xfId="0" applyFont="1" applyBorder="1" applyAlignment="1" applyProtection="1">
      <alignment horizontal="center" vertical="center" wrapText="1"/>
      <protection locked="0"/>
    </xf>
    <xf numFmtId="0" fontId="22" fillId="0" borderId="1" xfId="0" applyFont="1" applyBorder="1" applyAlignment="1" applyProtection="1">
      <alignment horizontal="center" vertical="center"/>
      <protection locked="0"/>
    </xf>
    <xf numFmtId="0" fontId="22" fillId="0" borderId="19" xfId="0" applyFont="1" applyBorder="1" applyAlignment="1" applyProtection="1">
      <alignment horizontal="center" vertical="center"/>
      <protection locked="0"/>
    </xf>
    <xf numFmtId="0" fontId="14" fillId="4" borderId="26" xfId="0" applyFont="1" applyFill="1" applyBorder="1" applyAlignment="1">
      <alignment horizontal="center" vertical="center"/>
    </xf>
    <xf numFmtId="0" fontId="14" fillId="4" borderId="21" xfId="0" applyFont="1" applyFill="1" applyBorder="1" applyAlignment="1">
      <alignment horizontal="center" vertical="center"/>
    </xf>
    <xf numFmtId="0" fontId="14" fillId="4" borderId="27" xfId="0" applyFont="1" applyFill="1" applyBorder="1" applyAlignment="1">
      <alignment horizontal="center" vertical="center"/>
    </xf>
    <xf numFmtId="0" fontId="2" fillId="6" borderId="28" xfId="0" applyFont="1" applyFill="1" applyBorder="1" applyAlignment="1">
      <alignment vertical="center"/>
    </xf>
    <xf numFmtId="0" fontId="19" fillId="0" borderId="2" xfId="0" applyFont="1" applyBorder="1" applyAlignment="1" applyProtection="1">
      <alignment horizontal="center" vertical="center"/>
      <protection locked="0"/>
    </xf>
    <xf numFmtId="0" fontId="19" fillId="0" borderId="25" xfId="0" applyFont="1" applyBorder="1" applyAlignment="1" applyProtection="1">
      <alignment horizontal="center" vertical="center"/>
      <protection locked="0"/>
    </xf>
    <xf numFmtId="0" fontId="5" fillId="0" borderId="5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left" vertical="center"/>
    </xf>
    <xf numFmtId="0" fontId="7" fillId="3" borderId="29" xfId="0" applyFont="1" applyFill="1" applyBorder="1" applyAlignment="1">
      <alignment horizontal="right" vertical="center"/>
    </xf>
    <xf numFmtId="0" fontId="7" fillId="3" borderId="0" xfId="0" applyFont="1" applyFill="1" applyBorder="1" applyAlignment="1">
      <alignment horizontal="right" vertical="center"/>
    </xf>
    <xf numFmtId="0" fontId="7" fillId="3" borderId="30" xfId="0" applyFont="1" applyFill="1" applyBorder="1" applyAlignment="1">
      <alignment horizontal="right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2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left" vertical="center"/>
    </xf>
    <xf numFmtId="0" fontId="5" fillId="0" borderId="15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14" fillId="3" borderId="26" xfId="0" applyFont="1" applyFill="1" applyBorder="1" applyAlignment="1">
      <alignment horizontal="center" vertical="center"/>
    </xf>
    <xf numFmtId="0" fontId="14" fillId="3" borderId="21" xfId="0" applyFont="1" applyFill="1" applyBorder="1" applyAlignment="1">
      <alignment horizontal="center" vertical="center"/>
    </xf>
    <xf numFmtId="0" fontId="14" fillId="3" borderId="27" xfId="0" applyFont="1" applyFill="1" applyBorder="1" applyAlignment="1">
      <alignment horizontal="center" vertical="center"/>
    </xf>
    <xf numFmtId="0" fontId="2" fillId="8" borderId="0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0" fillId="0" borderId="0" xfId="0" applyFill="1">
      <alignment vertical="center"/>
    </xf>
    <xf numFmtId="0" fontId="25" fillId="0" borderId="31" xfId="1" applyFont="1" applyFill="1" applyBorder="1" applyAlignment="1">
      <alignment horizontal="center"/>
    </xf>
    <xf numFmtId="0" fontId="3" fillId="0" borderId="0" xfId="0" applyFont="1" applyFill="1">
      <alignment vertical="center"/>
    </xf>
    <xf numFmtId="0" fontId="9" fillId="15" borderId="8" xfId="0" applyFont="1" applyFill="1" applyBorder="1" applyAlignment="1">
      <alignment horizontal="left" vertical="center"/>
    </xf>
    <xf numFmtId="0" fontId="25" fillId="15" borderId="31" xfId="1" applyFont="1" applyFill="1" applyBorder="1" applyAlignment="1">
      <alignment horizontal="center"/>
    </xf>
    <xf numFmtId="0" fontId="9" fillId="9" borderId="32" xfId="0" applyFont="1" applyFill="1" applyBorder="1" applyAlignment="1">
      <alignment horizontal="left" vertical="center"/>
    </xf>
    <xf numFmtId="0" fontId="25" fillId="0" borderId="33" xfId="1" applyFont="1" applyFill="1" applyBorder="1" applyAlignment="1">
      <alignment horizontal="center"/>
    </xf>
    <xf numFmtId="0" fontId="25" fillId="0" borderId="1" xfId="1" applyFont="1" applyFill="1" applyBorder="1" applyAlignment="1">
      <alignment horizontal="center"/>
    </xf>
    <xf numFmtId="0" fontId="25" fillId="0" borderId="0" xfId="1" applyFont="1" applyFill="1" applyBorder="1" applyAlignment="1">
      <alignment horizontal="center"/>
    </xf>
    <xf numFmtId="0" fontId="25" fillId="15" borderId="0" xfId="1" applyFont="1" applyFill="1" applyBorder="1" applyAlignment="1">
      <alignment horizontal="center"/>
    </xf>
    <xf numFmtId="0" fontId="9" fillId="2" borderId="0" xfId="0" applyFont="1" applyFill="1" applyAlignment="1">
      <alignment vertical="center"/>
    </xf>
    <xf numFmtId="0" fontId="25" fillId="0" borderId="1" xfId="1" applyFont="1" applyFill="1" applyBorder="1" applyAlignment="1"/>
    <xf numFmtId="0" fontId="25" fillId="0" borderId="33" xfId="1" applyFont="1" applyFill="1" applyBorder="1" applyAlignment="1"/>
    <xf numFmtId="0" fontId="25" fillId="15" borderId="31" xfId="1" applyFont="1" applyFill="1" applyBorder="1" applyAlignment="1"/>
    <xf numFmtId="0" fontId="25" fillId="0" borderId="31" xfId="1" applyFont="1" applyFill="1" applyBorder="1" applyAlignment="1"/>
    <xf numFmtId="0" fontId="9" fillId="0" borderId="0" xfId="0" applyFont="1" applyAlignment="1">
      <alignment vertical="center"/>
    </xf>
    <xf numFmtId="0" fontId="25" fillId="0" borderId="0" xfId="1" applyFont="1" applyFill="1" applyBorder="1" applyAlignment="1">
      <alignment horizontal="left"/>
    </xf>
    <xf numFmtId="0" fontId="25" fillId="0" borderId="32" xfId="1" applyFont="1" applyFill="1" applyBorder="1" applyAlignment="1">
      <alignment horizontal="center"/>
    </xf>
    <xf numFmtId="0" fontId="25" fillId="0" borderId="4" xfId="1" applyFont="1" applyFill="1" applyBorder="1" applyAlignment="1">
      <alignment horizontal="center"/>
    </xf>
    <xf numFmtId="0" fontId="25" fillId="0" borderId="34" xfId="1" applyFont="1" applyFill="1" applyBorder="1" applyAlignment="1">
      <alignment horizontal="center"/>
    </xf>
    <xf numFmtId="0" fontId="25" fillId="0" borderId="1" xfId="1" applyFont="1" applyFill="1" applyBorder="1" applyAlignment="1">
      <alignment horizontal="left"/>
    </xf>
    <xf numFmtId="0" fontId="23" fillId="0" borderId="0" xfId="0" applyFont="1" applyFill="1" applyAlignment="1">
      <alignment horizontal="left" vertical="center"/>
    </xf>
    <xf numFmtId="0" fontId="23" fillId="0" borderId="16" xfId="0" applyFont="1" applyFill="1" applyBorder="1" applyAlignment="1">
      <alignment horizontal="left" vertical="center"/>
    </xf>
  </cellXfs>
  <cellStyles count="2">
    <cellStyle name="一般" xfId="0" builtinId="0"/>
    <cellStyle name="一般_工作表1" xfId="1"/>
  </cellStyles>
  <dxfs count="0"/>
  <tableStyles count="0" defaultTableStyle="TableStyleMedium2" defaultPivotStyle="PivotStyleLight16"/>
  <colors>
    <mruColors>
      <color rgb="FFFFFF99"/>
      <color rgb="FF0066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zoomScaleNormal="100" workbookViewId="0">
      <selection activeCell="B5" sqref="B5:C5"/>
    </sheetView>
  </sheetViews>
  <sheetFormatPr defaultRowHeight="16.5" x14ac:dyDescent="0.25"/>
  <cols>
    <col min="1" max="1" width="42" customWidth="1"/>
    <col min="2" max="3" width="48" customWidth="1"/>
  </cols>
  <sheetData>
    <row r="1" spans="1:3" ht="39" customHeight="1" thickBot="1" x14ac:dyDescent="0.3">
      <c r="A1" s="78" t="s">
        <v>407</v>
      </c>
      <c r="B1" s="79"/>
      <c r="C1" s="80"/>
    </row>
    <row r="2" spans="1:3" ht="28.5" customHeight="1" x14ac:dyDescent="0.25">
      <c r="A2" s="23" t="s">
        <v>41</v>
      </c>
      <c r="B2" s="40" t="s">
        <v>185</v>
      </c>
      <c r="C2" s="21" t="s">
        <v>183</v>
      </c>
    </row>
    <row r="3" spans="1:3" ht="28.5" customHeight="1" thickBot="1" x14ac:dyDescent="0.3">
      <c r="A3" s="23" t="s">
        <v>43</v>
      </c>
      <c r="B3" s="41" t="s">
        <v>186</v>
      </c>
      <c r="C3" s="22"/>
    </row>
    <row r="4" spans="1:3" s="3" customFormat="1" ht="24.75" customHeight="1" x14ac:dyDescent="0.25">
      <c r="A4" s="66" t="s">
        <v>1</v>
      </c>
      <c r="B4" s="67"/>
      <c r="C4" s="68"/>
    </row>
    <row r="5" spans="1:3" s="3" customFormat="1" ht="48" customHeight="1" x14ac:dyDescent="0.25">
      <c r="A5" s="24" t="s">
        <v>3</v>
      </c>
      <c r="B5" s="64" t="s">
        <v>187</v>
      </c>
      <c r="C5" s="65"/>
    </row>
    <row r="6" spans="1:3" s="3" customFormat="1" ht="48" customHeight="1" x14ac:dyDescent="0.25">
      <c r="A6" s="25" t="s">
        <v>5</v>
      </c>
      <c r="B6" s="64" t="s">
        <v>188</v>
      </c>
      <c r="C6" s="65"/>
    </row>
    <row r="7" spans="1:3" s="3" customFormat="1" ht="24.75" customHeight="1" x14ac:dyDescent="0.25">
      <c r="A7" s="66" t="s">
        <v>127</v>
      </c>
      <c r="B7" s="67"/>
      <c r="C7" s="68"/>
    </row>
    <row r="8" spans="1:3" s="3" customFormat="1" ht="28.5" customHeight="1" x14ac:dyDescent="0.25">
      <c r="A8" s="75" t="s">
        <v>189</v>
      </c>
      <c r="B8" s="76"/>
      <c r="C8" s="77"/>
    </row>
    <row r="9" spans="1:3" s="3" customFormat="1" ht="40.5" customHeight="1" x14ac:dyDescent="0.25">
      <c r="A9" s="24" t="s">
        <v>7</v>
      </c>
      <c r="B9" s="64" t="s">
        <v>190</v>
      </c>
      <c r="C9" s="65"/>
    </row>
    <row r="10" spans="1:3" s="3" customFormat="1" ht="40.5" customHeight="1" x14ac:dyDescent="0.25">
      <c r="A10" s="24" t="s">
        <v>9</v>
      </c>
      <c r="B10" s="64" t="s">
        <v>191</v>
      </c>
      <c r="C10" s="65"/>
    </row>
    <row r="11" spans="1:3" s="3" customFormat="1" ht="40.5" customHeight="1" x14ac:dyDescent="0.25">
      <c r="A11" s="24" t="s">
        <v>11</v>
      </c>
      <c r="B11" s="64" t="s">
        <v>192</v>
      </c>
      <c r="C11" s="65"/>
    </row>
    <row r="12" spans="1:3" s="3" customFormat="1" ht="40.5" customHeight="1" x14ac:dyDescent="0.25">
      <c r="A12" s="24" t="s">
        <v>13</v>
      </c>
      <c r="B12" s="64" t="s">
        <v>193</v>
      </c>
      <c r="C12" s="65"/>
    </row>
    <row r="13" spans="1:3" s="3" customFormat="1" ht="40.5" customHeight="1" x14ac:dyDescent="0.25">
      <c r="A13" s="24" t="s">
        <v>15</v>
      </c>
      <c r="B13" s="64" t="s">
        <v>194</v>
      </c>
      <c r="C13" s="65"/>
    </row>
    <row r="14" spans="1:3" s="3" customFormat="1" ht="40.5" customHeight="1" x14ac:dyDescent="0.25">
      <c r="A14" s="24" t="s">
        <v>228</v>
      </c>
      <c r="B14" s="64" t="s">
        <v>192</v>
      </c>
      <c r="C14" s="65"/>
    </row>
    <row r="15" spans="1:3" s="3" customFormat="1" ht="24.75" customHeight="1" x14ac:dyDescent="0.25">
      <c r="A15" s="66" t="s">
        <v>48</v>
      </c>
      <c r="B15" s="67"/>
      <c r="C15" s="68"/>
    </row>
    <row r="16" spans="1:3" s="3" customFormat="1" ht="48" customHeight="1" x14ac:dyDescent="0.25">
      <c r="A16" s="69" t="s">
        <v>219</v>
      </c>
      <c r="B16" s="70"/>
      <c r="C16" s="71"/>
    </row>
    <row r="17" spans="1:3" s="3" customFormat="1" ht="24.75" customHeight="1" x14ac:dyDescent="0.25">
      <c r="A17" s="66" t="s">
        <v>17</v>
      </c>
      <c r="B17" s="67"/>
      <c r="C17" s="68"/>
    </row>
    <row r="18" spans="1:3" s="3" customFormat="1" ht="21.75" customHeight="1" x14ac:dyDescent="0.25">
      <c r="A18" s="72" t="s">
        <v>126</v>
      </c>
      <c r="B18" s="73"/>
      <c r="C18" s="74"/>
    </row>
    <row r="19" spans="1:3" s="3" customFormat="1" ht="36" customHeight="1" x14ac:dyDescent="0.25">
      <c r="A19" s="24" t="s">
        <v>19</v>
      </c>
      <c r="B19" s="64" t="s">
        <v>192</v>
      </c>
      <c r="C19" s="65"/>
    </row>
    <row r="20" spans="1:3" s="3" customFormat="1" ht="36" customHeight="1" x14ac:dyDescent="0.25">
      <c r="A20" s="24" t="s">
        <v>21</v>
      </c>
      <c r="B20" s="64" t="s">
        <v>196</v>
      </c>
      <c r="C20" s="65"/>
    </row>
    <row r="21" spans="1:3" s="3" customFormat="1" ht="36" customHeight="1" x14ac:dyDescent="0.25">
      <c r="A21" s="24" t="s">
        <v>220</v>
      </c>
      <c r="B21" s="64" t="s">
        <v>192</v>
      </c>
      <c r="C21" s="65"/>
    </row>
    <row r="22" spans="1:3" s="3" customFormat="1" ht="21.75" customHeight="1" x14ac:dyDescent="0.25">
      <c r="A22" s="72" t="s">
        <v>125</v>
      </c>
      <c r="B22" s="73"/>
      <c r="C22" s="74"/>
    </row>
    <row r="23" spans="1:3" s="3" customFormat="1" ht="53.25" customHeight="1" x14ac:dyDescent="0.25">
      <c r="A23" s="24" t="s">
        <v>23</v>
      </c>
      <c r="B23" s="64" t="s">
        <v>192</v>
      </c>
      <c r="C23" s="65"/>
    </row>
    <row r="24" spans="1:3" s="3" customFormat="1" ht="53.25" customHeight="1" x14ac:dyDescent="0.25">
      <c r="A24" s="24" t="s">
        <v>25</v>
      </c>
      <c r="B24" s="64" t="s">
        <v>197</v>
      </c>
      <c r="C24" s="65"/>
    </row>
    <row r="25" spans="1:3" s="3" customFormat="1" ht="53.25" customHeight="1" x14ac:dyDescent="0.25">
      <c r="A25" s="24" t="s">
        <v>222</v>
      </c>
      <c r="B25" s="64" t="s">
        <v>192</v>
      </c>
      <c r="C25" s="65"/>
    </row>
    <row r="26" spans="1:3" s="4" customFormat="1" ht="21.75" customHeight="1" x14ac:dyDescent="0.25">
      <c r="A26" s="61" t="s">
        <v>123</v>
      </c>
      <c r="B26" s="62"/>
      <c r="C26" s="63"/>
    </row>
    <row r="27" spans="1:3" s="3" customFormat="1" ht="57" customHeight="1" x14ac:dyDescent="0.25">
      <c r="A27" s="24" t="s">
        <v>27</v>
      </c>
      <c r="B27" s="64" t="s">
        <v>195</v>
      </c>
      <c r="C27" s="65"/>
    </row>
    <row r="28" spans="1:3" s="3" customFormat="1" ht="21.75" customHeight="1" x14ac:dyDescent="0.25">
      <c r="A28" s="61" t="s">
        <v>124</v>
      </c>
      <c r="B28" s="62"/>
      <c r="C28" s="63"/>
    </row>
    <row r="29" spans="1:3" s="3" customFormat="1" ht="50.25" customHeight="1" x14ac:dyDescent="0.25">
      <c r="A29" s="24" t="s">
        <v>29</v>
      </c>
      <c r="B29" s="64" t="s">
        <v>192</v>
      </c>
      <c r="C29" s="65"/>
    </row>
    <row r="30" spans="1:3" s="3" customFormat="1" ht="33" customHeight="1" x14ac:dyDescent="0.25">
      <c r="A30" s="66" t="s">
        <v>30</v>
      </c>
      <c r="B30" s="67"/>
      <c r="C30" s="68"/>
    </row>
    <row r="31" spans="1:3" s="3" customFormat="1" ht="60.75" customHeight="1" x14ac:dyDescent="0.25">
      <c r="A31" s="26" t="s">
        <v>224</v>
      </c>
      <c r="B31" s="57" t="s">
        <v>187</v>
      </c>
      <c r="C31" s="58"/>
    </row>
    <row r="32" spans="1:3" s="3" customFormat="1" ht="115.5" customHeight="1" x14ac:dyDescent="0.25">
      <c r="A32" s="25" t="s">
        <v>225</v>
      </c>
      <c r="B32" s="57" t="s">
        <v>198</v>
      </c>
      <c r="C32" s="58"/>
    </row>
    <row r="33" spans="1:3" s="3" customFormat="1" ht="60.75" customHeight="1" x14ac:dyDescent="0.25">
      <c r="A33" s="25" t="s">
        <v>226</v>
      </c>
      <c r="B33" s="57" t="s">
        <v>199</v>
      </c>
      <c r="C33" s="58"/>
    </row>
    <row r="34" spans="1:3" s="3" customFormat="1" ht="60.75" customHeight="1" thickBot="1" x14ac:dyDescent="0.3">
      <c r="A34" s="27" t="s">
        <v>122</v>
      </c>
      <c r="B34" s="59">
        <v>44511</v>
      </c>
      <c r="C34" s="60"/>
    </row>
  </sheetData>
  <sheetProtection selectLockedCells="1"/>
  <mergeCells count="32">
    <mergeCell ref="A1:C1"/>
    <mergeCell ref="A4:C4"/>
    <mergeCell ref="A7:C7"/>
    <mergeCell ref="B9:C9"/>
    <mergeCell ref="B10:C10"/>
    <mergeCell ref="B11:C11"/>
    <mergeCell ref="B12:C12"/>
    <mergeCell ref="B13:C13"/>
    <mergeCell ref="B14:C14"/>
    <mergeCell ref="B5:C5"/>
    <mergeCell ref="B6:C6"/>
    <mergeCell ref="A8:C8"/>
    <mergeCell ref="B23:C23"/>
    <mergeCell ref="B24:C24"/>
    <mergeCell ref="B25:C25"/>
    <mergeCell ref="A30:C30"/>
    <mergeCell ref="A15:C15"/>
    <mergeCell ref="A16:C16"/>
    <mergeCell ref="A17:C17"/>
    <mergeCell ref="A18:C18"/>
    <mergeCell ref="A22:C22"/>
    <mergeCell ref="B19:C19"/>
    <mergeCell ref="B20:C20"/>
    <mergeCell ref="B21:C21"/>
    <mergeCell ref="B33:C33"/>
    <mergeCell ref="B32:C32"/>
    <mergeCell ref="B31:C31"/>
    <mergeCell ref="B34:C34"/>
    <mergeCell ref="A26:C26"/>
    <mergeCell ref="A28:C28"/>
    <mergeCell ref="B27:C27"/>
    <mergeCell ref="B29:C29"/>
  </mergeCells>
  <phoneticPr fontId="1" type="noConversion"/>
  <dataValidations count="2">
    <dataValidation type="list" allowBlank="1" showInputMessage="1" showErrorMessage="1" sqref="A16:C16">
      <formula1>"第一級管理,第二級管理,第三級管理"</formula1>
    </dataValidation>
    <dataValidation type="date" allowBlank="1" showInputMessage="1" showErrorMessage="1" sqref="B34:C34">
      <formula1>40179</formula1>
      <formula2>55153</formula2>
    </dataValidation>
  </dataValidations>
  <printOptions horizontalCentered="1" verticalCentered="1"/>
  <pageMargins left="0.59055118110236227" right="0.59055118110236227" top="0.39370078740157483" bottom="0.39370078740157483" header="0.31496062992125984" footer="0.31496062992125984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tabSelected="1" topLeftCell="A13" zoomScale="115" zoomScaleNormal="115" workbookViewId="0">
      <selection activeCell="A8" sqref="A8"/>
    </sheetView>
  </sheetViews>
  <sheetFormatPr defaultRowHeight="25.5" x14ac:dyDescent="0.25"/>
  <cols>
    <col min="1" max="1" width="50.375" style="6" customWidth="1"/>
    <col min="2" max="2" width="38.875" style="6" customWidth="1"/>
    <col min="3" max="3" width="41.875" style="6" customWidth="1"/>
    <col min="4" max="16384" width="9" style="6"/>
  </cols>
  <sheetData>
    <row r="1" spans="1:3" ht="33.75" customHeight="1" thickBot="1" x14ac:dyDescent="0.3">
      <c r="A1" s="96" t="s">
        <v>408</v>
      </c>
      <c r="B1" s="97"/>
      <c r="C1" s="98"/>
    </row>
    <row r="2" spans="1:3" s="7" customFormat="1" ht="29.25" customHeight="1" x14ac:dyDescent="0.25">
      <c r="A2" s="23" t="s">
        <v>41</v>
      </c>
      <c r="B2" s="40" t="s">
        <v>185</v>
      </c>
      <c r="C2" s="21" t="s">
        <v>183</v>
      </c>
    </row>
    <row r="3" spans="1:3" ht="29.25" customHeight="1" thickBot="1" x14ac:dyDescent="0.3">
      <c r="A3" s="23" t="s">
        <v>43</v>
      </c>
      <c r="B3" s="41" t="s">
        <v>186</v>
      </c>
      <c r="C3" s="22"/>
    </row>
    <row r="4" spans="1:3" x14ac:dyDescent="0.25">
      <c r="A4" s="66" t="s">
        <v>33</v>
      </c>
      <c r="B4" s="67"/>
      <c r="C4" s="68"/>
    </row>
    <row r="5" spans="1:3" s="7" customFormat="1" ht="32.25" customHeight="1" x14ac:dyDescent="0.25">
      <c r="A5" s="26" t="s">
        <v>117</v>
      </c>
      <c r="B5" s="57">
        <v>23</v>
      </c>
      <c r="C5" s="58"/>
    </row>
    <row r="6" spans="1:3" s="7" customFormat="1" ht="32.25" customHeight="1" x14ac:dyDescent="0.25">
      <c r="A6" s="26" t="s">
        <v>35</v>
      </c>
      <c r="B6" s="57" t="s">
        <v>187</v>
      </c>
      <c r="C6" s="58"/>
    </row>
    <row r="7" spans="1:3" s="7" customFormat="1" ht="32.25" customHeight="1" x14ac:dyDescent="0.25">
      <c r="A7" s="26" t="s">
        <v>37</v>
      </c>
      <c r="B7" s="57" t="s">
        <v>200</v>
      </c>
      <c r="C7" s="58"/>
    </row>
    <row r="8" spans="1:3" s="7" customFormat="1" ht="32.25" customHeight="1" x14ac:dyDescent="0.25">
      <c r="A8" s="26" t="s">
        <v>39</v>
      </c>
      <c r="B8" s="57" t="s">
        <v>188</v>
      </c>
      <c r="C8" s="58"/>
    </row>
    <row r="9" spans="1:3" s="7" customFormat="1" ht="32.25" customHeight="1" x14ac:dyDescent="0.25">
      <c r="A9" s="28" t="s">
        <v>411</v>
      </c>
      <c r="B9" s="87" t="s">
        <v>69</v>
      </c>
      <c r="C9" s="88"/>
    </row>
    <row r="10" spans="1:3" s="7" customFormat="1" ht="32.25" customHeight="1" x14ac:dyDescent="0.25">
      <c r="A10" s="26" t="s">
        <v>118</v>
      </c>
      <c r="B10" s="42">
        <v>15</v>
      </c>
      <c r="C10" s="29" t="s">
        <v>67</v>
      </c>
    </row>
    <row r="11" spans="1:3" s="7" customFormat="1" ht="32.25" customHeight="1" x14ac:dyDescent="0.25">
      <c r="A11" s="25" t="s">
        <v>120</v>
      </c>
      <c r="B11" s="43">
        <v>44628</v>
      </c>
      <c r="C11" s="29" t="s">
        <v>67</v>
      </c>
    </row>
    <row r="12" spans="1:3" s="7" customFormat="1" ht="32.25" customHeight="1" x14ac:dyDescent="0.25">
      <c r="A12" s="25" t="s">
        <v>119</v>
      </c>
      <c r="B12" s="42" t="s">
        <v>192</v>
      </c>
      <c r="C12" s="29" t="s">
        <v>67</v>
      </c>
    </row>
    <row r="13" spans="1:3" s="7" customFormat="1" ht="32.25" customHeight="1" x14ac:dyDescent="0.25">
      <c r="A13" s="25" t="s">
        <v>121</v>
      </c>
      <c r="B13" s="43"/>
      <c r="C13" s="30" t="s">
        <v>68</v>
      </c>
    </row>
    <row r="14" spans="1:3" s="7" customFormat="1" ht="32.25" customHeight="1" x14ac:dyDescent="0.25">
      <c r="A14" s="28" t="s">
        <v>420</v>
      </c>
      <c r="B14" s="42"/>
      <c r="C14" s="30" t="s">
        <v>68</v>
      </c>
    </row>
    <row r="15" spans="1:3" ht="60" customHeight="1" x14ac:dyDescent="0.25">
      <c r="A15" s="89" t="s">
        <v>50</v>
      </c>
      <c r="B15" s="67"/>
      <c r="C15" s="68"/>
    </row>
    <row r="16" spans="1:3" ht="67.5" customHeight="1" x14ac:dyDescent="0.25">
      <c r="A16" s="93" t="s">
        <v>46</v>
      </c>
      <c r="B16" s="94"/>
      <c r="C16" s="95"/>
    </row>
    <row r="17" spans="1:3" ht="60" customHeight="1" x14ac:dyDescent="0.25">
      <c r="A17" s="89" t="s">
        <v>51</v>
      </c>
      <c r="B17" s="67"/>
      <c r="C17" s="68"/>
    </row>
    <row r="18" spans="1:3" ht="67.5" customHeight="1" x14ac:dyDescent="0.25">
      <c r="A18" s="90" t="s">
        <v>46</v>
      </c>
      <c r="B18" s="91"/>
      <c r="C18" s="92"/>
    </row>
    <row r="19" spans="1:3" ht="34.5" customHeight="1" x14ac:dyDescent="0.25">
      <c r="A19" s="89" t="s">
        <v>52</v>
      </c>
      <c r="B19" s="67"/>
      <c r="C19" s="68"/>
    </row>
    <row r="20" spans="1:3" s="8" customFormat="1" ht="27" customHeight="1" x14ac:dyDescent="0.25">
      <c r="A20" s="84" t="s">
        <v>63</v>
      </c>
      <c r="B20" s="85"/>
      <c r="C20" s="86"/>
    </row>
    <row r="21" spans="1:3" s="5" customFormat="1" ht="19.5" x14ac:dyDescent="0.25">
      <c r="A21" s="26" t="s">
        <v>205</v>
      </c>
      <c r="B21" s="57" t="s">
        <v>201</v>
      </c>
      <c r="C21" s="58"/>
    </row>
    <row r="22" spans="1:3" s="5" customFormat="1" ht="19.5" x14ac:dyDescent="0.25">
      <c r="A22" s="26" t="s">
        <v>204</v>
      </c>
      <c r="B22" s="57" t="s">
        <v>201</v>
      </c>
      <c r="C22" s="58"/>
    </row>
    <row r="23" spans="1:3" s="5" customFormat="1" ht="19.5" x14ac:dyDescent="0.25">
      <c r="A23" s="26" t="s">
        <v>203</v>
      </c>
      <c r="B23" s="57" t="s">
        <v>202</v>
      </c>
      <c r="C23" s="58"/>
    </row>
    <row r="24" spans="1:3" s="8" customFormat="1" ht="29.25" customHeight="1" x14ac:dyDescent="0.25">
      <c r="A24" s="84" t="s">
        <v>58</v>
      </c>
      <c r="B24" s="85"/>
      <c r="C24" s="86"/>
    </row>
    <row r="25" spans="1:3" s="5" customFormat="1" ht="19.5" x14ac:dyDescent="0.25">
      <c r="A25" s="26" t="s">
        <v>57</v>
      </c>
      <c r="B25" s="57">
        <v>1</v>
      </c>
      <c r="C25" s="58"/>
    </row>
    <row r="26" spans="1:3" s="5" customFormat="1" ht="19.5" x14ac:dyDescent="0.25">
      <c r="A26" s="26" t="s">
        <v>55</v>
      </c>
      <c r="B26" s="57">
        <v>0</v>
      </c>
      <c r="C26" s="58"/>
    </row>
    <row r="27" spans="1:3" s="5" customFormat="1" ht="19.5" x14ac:dyDescent="0.25">
      <c r="A27" s="26" t="s">
        <v>56</v>
      </c>
      <c r="B27" s="57">
        <v>0</v>
      </c>
      <c r="C27" s="58"/>
    </row>
    <row r="28" spans="1:3" s="8" customFormat="1" ht="28.5" customHeight="1" x14ac:dyDescent="0.25">
      <c r="A28" s="84" t="s">
        <v>64</v>
      </c>
      <c r="B28" s="85"/>
      <c r="C28" s="86"/>
    </row>
    <row r="29" spans="1:3" s="8" customFormat="1" ht="21" x14ac:dyDescent="0.25">
      <c r="A29" s="26" t="s">
        <v>60</v>
      </c>
      <c r="B29" s="57">
        <v>0</v>
      </c>
      <c r="C29" s="58"/>
    </row>
    <row r="30" spans="1:3" s="8" customFormat="1" ht="21" x14ac:dyDescent="0.25">
      <c r="A30" s="26" t="s">
        <v>62</v>
      </c>
      <c r="B30" s="57">
        <v>0</v>
      </c>
      <c r="C30" s="58"/>
    </row>
    <row r="31" spans="1:3" s="8" customFormat="1" ht="21" x14ac:dyDescent="0.25">
      <c r="A31" s="26" t="s">
        <v>112</v>
      </c>
      <c r="B31" s="57" t="s">
        <v>192</v>
      </c>
      <c r="C31" s="58"/>
    </row>
    <row r="32" spans="1:3" s="8" customFormat="1" ht="31.5" customHeight="1" x14ac:dyDescent="0.25">
      <c r="A32" s="84" t="s">
        <v>53</v>
      </c>
      <c r="B32" s="85"/>
      <c r="C32" s="86"/>
    </row>
    <row r="33" spans="1:3" s="2" customFormat="1" ht="18.75" x14ac:dyDescent="0.25">
      <c r="A33" s="26" t="s">
        <v>207</v>
      </c>
      <c r="B33" s="57" t="s">
        <v>202</v>
      </c>
      <c r="C33" s="58"/>
    </row>
    <row r="34" spans="1:3" s="2" customFormat="1" ht="18.75" x14ac:dyDescent="0.25">
      <c r="A34" s="26" t="s">
        <v>208</v>
      </c>
      <c r="B34" s="57" t="s">
        <v>202</v>
      </c>
      <c r="C34" s="58"/>
    </row>
    <row r="35" spans="1:3" s="2" customFormat="1" ht="18.75" x14ac:dyDescent="0.25">
      <c r="A35" s="26" t="s">
        <v>209</v>
      </c>
      <c r="B35" s="57" t="s">
        <v>202</v>
      </c>
      <c r="C35" s="58"/>
    </row>
    <row r="36" spans="1:3" s="2" customFormat="1" ht="18.75" x14ac:dyDescent="0.25">
      <c r="A36" s="26" t="s">
        <v>210</v>
      </c>
      <c r="B36" s="57" t="s">
        <v>202</v>
      </c>
      <c r="C36" s="58"/>
    </row>
    <row r="37" spans="1:3" s="2" customFormat="1" ht="18.75" x14ac:dyDescent="0.25">
      <c r="A37" s="26" t="s">
        <v>211</v>
      </c>
      <c r="B37" s="57" t="s">
        <v>202</v>
      </c>
      <c r="C37" s="58"/>
    </row>
    <row r="38" spans="1:3" s="2" customFormat="1" ht="18.75" x14ac:dyDescent="0.25">
      <c r="A38" s="26" t="s">
        <v>229</v>
      </c>
      <c r="B38" s="57" t="s">
        <v>192</v>
      </c>
      <c r="C38" s="58"/>
    </row>
    <row r="39" spans="1:3" s="8" customFormat="1" ht="33" customHeight="1" x14ac:dyDescent="0.25">
      <c r="A39" s="84" t="s">
        <v>86</v>
      </c>
      <c r="B39" s="85"/>
      <c r="C39" s="86"/>
    </row>
    <row r="40" spans="1:3" x14ac:dyDescent="0.25">
      <c r="A40" s="26" t="s">
        <v>73</v>
      </c>
      <c r="B40" s="57" t="s">
        <v>212</v>
      </c>
      <c r="C40" s="58"/>
    </row>
    <row r="41" spans="1:3" x14ac:dyDescent="0.25">
      <c r="A41" s="26" t="s">
        <v>71</v>
      </c>
      <c r="B41" s="57" t="s">
        <v>192</v>
      </c>
      <c r="C41" s="58"/>
    </row>
    <row r="42" spans="1:3" x14ac:dyDescent="0.25">
      <c r="A42" s="26" t="s">
        <v>77</v>
      </c>
      <c r="B42" s="57" t="s">
        <v>192</v>
      </c>
      <c r="C42" s="58"/>
    </row>
    <row r="43" spans="1:3" x14ac:dyDescent="0.25">
      <c r="A43" s="26" t="s">
        <v>75</v>
      </c>
      <c r="B43" s="57" t="s">
        <v>87</v>
      </c>
      <c r="C43" s="58"/>
    </row>
    <row r="44" spans="1:3" x14ac:dyDescent="0.25">
      <c r="A44" s="26" t="s">
        <v>79</v>
      </c>
      <c r="B44" s="57" t="s">
        <v>213</v>
      </c>
      <c r="C44" s="58"/>
    </row>
    <row r="45" spans="1:3" x14ac:dyDescent="0.25">
      <c r="A45" s="26" t="s">
        <v>81</v>
      </c>
      <c r="B45" s="57" t="s">
        <v>192</v>
      </c>
      <c r="C45" s="58"/>
    </row>
    <row r="46" spans="1:3" x14ac:dyDescent="0.25">
      <c r="A46" s="26" t="s">
        <v>83</v>
      </c>
      <c r="B46" s="57" t="s">
        <v>192</v>
      </c>
      <c r="C46" s="58"/>
    </row>
    <row r="47" spans="1:3" x14ac:dyDescent="0.25">
      <c r="A47" s="26" t="s">
        <v>85</v>
      </c>
      <c r="B47" s="81" t="s">
        <v>218</v>
      </c>
      <c r="C47" s="82"/>
    </row>
    <row r="48" spans="1:3" ht="26.25" thickBot="1" x14ac:dyDescent="0.3">
      <c r="A48" s="31" t="s">
        <v>215</v>
      </c>
      <c r="B48" s="83" t="s">
        <v>192</v>
      </c>
      <c r="C48" s="60"/>
    </row>
    <row r="49" spans="1:3" s="8" customFormat="1" ht="11.25" customHeight="1" x14ac:dyDescent="0.25">
      <c r="A49" s="84"/>
      <c r="B49" s="85"/>
      <c r="C49" s="86"/>
    </row>
    <row r="50" spans="1:3" ht="26.25" thickBot="1" x14ac:dyDescent="0.3">
      <c r="A50" s="27" t="s">
        <v>232</v>
      </c>
      <c r="B50" s="59">
        <v>44511</v>
      </c>
      <c r="C50" s="60"/>
    </row>
  </sheetData>
  <sheetProtection selectLockedCells="1"/>
  <mergeCells count="43">
    <mergeCell ref="A1:C1"/>
    <mergeCell ref="A4:C4"/>
    <mergeCell ref="A15:C15"/>
    <mergeCell ref="A16:C16"/>
    <mergeCell ref="B5:C5"/>
    <mergeCell ref="B6:C6"/>
    <mergeCell ref="B7:C7"/>
    <mergeCell ref="B8:C8"/>
    <mergeCell ref="B33:C33"/>
    <mergeCell ref="B34:C34"/>
    <mergeCell ref="B31:C31"/>
    <mergeCell ref="A17:C17"/>
    <mergeCell ref="A18:C18"/>
    <mergeCell ref="A19:C19"/>
    <mergeCell ref="A20:C20"/>
    <mergeCell ref="A24:C24"/>
    <mergeCell ref="A28:C28"/>
    <mergeCell ref="B30:C30"/>
    <mergeCell ref="A32:C32"/>
    <mergeCell ref="B21:C21"/>
    <mergeCell ref="B22:C22"/>
    <mergeCell ref="B23:C23"/>
    <mergeCell ref="B9:C9"/>
    <mergeCell ref="A39:C39"/>
    <mergeCell ref="B40:C40"/>
    <mergeCell ref="B45:C45"/>
    <mergeCell ref="B46:C46"/>
    <mergeCell ref="B43:C43"/>
    <mergeCell ref="B41:C41"/>
    <mergeCell ref="B44:C44"/>
    <mergeCell ref="B35:C35"/>
    <mergeCell ref="B36:C36"/>
    <mergeCell ref="B37:C37"/>
    <mergeCell ref="B38:C38"/>
    <mergeCell ref="B25:C25"/>
    <mergeCell ref="B26:C26"/>
    <mergeCell ref="B27:C27"/>
    <mergeCell ref="B29:C29"/>
    <mergeCell ref="B47:C47"/>
    <mergeCell ref="B48:C48"/>
    <mergeCell ref="B42:C42"/>
    <mergeCell ref="B50:C50"/>
    <mergeCell ref="A49:C49"/>
  </mergeCells>
  <phoneticPr fontId="1" type="noConversion"/>
  <dataValidations count="11">
    <dataValidation type="list" allowBlank="1" showInputMessage="1" showErrorMessage="1" sqref="B12">
      <formula1>"無,有"</formula1>
    </dataValidation>
    <dataValidation type="list" allowBlank="1" showInputMessage="1" showErrorMessage="1" sqref="B21:C23 B14 B33:C37">
      <formula1>"是,否"</formula1>
    </dataValidation>
    <dataValidation type="date" allowBlank="1" showInputMessage="1" showErrorMessage="1" sqref="B13 B11 B50:C50">
      <formula1>40179</formula1>
      <formula2>55153</formula2>
    </dataValidation>
    <dataValidation type="whole" allowBlank="1" showInputMessage="1" showErrorMessage="1" sqref="B25:C25">
      <formula1>0</formula1>
      <formula2>100</formula2>
    </dataValidation>
    <dataValidation type="decimal" allowBlank="1" showInputMessage="1" showErrorMessage="1" sqref="B10">
      <formula1>0</formula1>
      <formula2>100</formula2>
    </dataValidation>
    <dataValidation type="list" allowBlank="1" showInputMessage="1" showErrorMessage="1" sqref="B9:C9">
      <formula1>"妊娠中,分娩後"</formula1>
    </dataValidation>
    <dataValidation type="list" allowBlank="1" showInputMessage="1" showErrorMessage="1" sqref="B40:C40 B45:C46">
      <formula1>"有,無"</formula1>
    </dataValidation>
    <dataValidation type="list" allowBlank="1" showInputMessage="1" showErrorMessage="1" sqref="B43:C43">
      <formula1>"未滿 18 歲, 18 ~ 40 歲, 大於 40 歲"</formula1>
    </dataValidation>
    <dataValidation type="whole" allowBlank="1" showInputMessage="1" showErrorMessage="1" sqref="B5:C5">
      <formula1>15</formula1>
      <formula2>100</formula2>
    </dataValidation>
    <dataValidation type="list" allowBlank="1" showInputMessage="1" showErrorMessage="1" sqref="B44:C44">
      <formula1>"一切正常,體重未滿45公斤,身高未滿150公分,體重未滿45公斤及身高未滿150公分 "</formula1>
    </dataValidation>
    <dataValidation type="list" allowBlank="1" showInputMessage="1" showErrorMessage="1" sqref="B47:C47">
      <formula1>"正常,失眠,需使用藥物"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8"/>
  <sheetViews>
    <sheetView zoomScale="115" zoomScaleNormal="115" workbookViewId="0">
      <selection sqref="A1:C1"/>
    </sheetView>
  </sheetViews>
  <sheetFormatPr defaultRowHeight="16.5" x14ac:dyDescent="0.25"/>
  <cols>
    <col min="1" max="1" width="58" style="1" customWidth="1"/>
    <col min="2" max="2" width="49.75" style="1" customWidth="1"/>
    <col min="3" max="3" width="37" style="1" customWidth="1"/>
  </cols>
  <sheetData>
    <row r="1" spans="1:3" ht="36" customHeight="1" thickBot="1" x14ac:dyDescent="0.3">
      <c r="A1" s="105" t="s">
        <v>409</v>
      </c>
      <c r="B1" s="106"/>
      <c r="C1" s="107"/>
    </row>
    <row r="2" spans="1:3" s="7" customFormat="1" ht="29.25" customHeight="1" x14ac:dyDescent="0.25">
      <c r="A2" s="23" t="s">
        <v>41</v>
      </c>
      <c r="B2" s="40" t="s">
        <v>217</v>
      </c>
      <c r="C2" s="21" t="s">
        <v>183</v>
      </c>
    </row>
    <row r="3" spans="1:3" s="6" customFormat="1" ht="29.25" customHeight="1" thickBot="1" x14ac:dyDescent="0.3">
      <c r="A3" s="23" t="s">
        <v>43</v>
      </c>
      <c r="B3" s="41" t="s">
        <v>186</v>
      </c>
      <c r="C3" s="22"/>
    </row>
    <row r="4" spans="1:3" s="6" customFormat="1" ht="25.5" x14ac:dyDescent="0.25">
      <c r="A4" s="66" t="s">
        <v>33</v>
      </c>
      <c r="B4" s="67"/>
      <c r="C4" s="108"/>
    </row>
    <row r="5" spans="1:3" s="7" customFormat="1" ht="34.5" customHeight="1" x14ac:dyDescent="0.25">
      <c r="A5" s="26" t="s">
        <v>100</v>
      </c>
      <c r="B5" s="57">
        <v>23</v>
      </c>
      <c r="C5" s="58"/>
    </row>
    <row r="6" spans="1:3" s="7" customFormat="1" ht="45.75" customHeight="1" x14ac:dyDescent="0.25">
      <c r="A6" s="28" t="s">
        <v>104</v>
      </c>
      <c r="B6" s="109" t="s">
        <v>69</v>
      </c>
      <c r="C6" s="110"/>
    </row>
    <row r="7" spans="1:3" ht="42.75" customHeight="1" x14ac:dyDescent="0.25">
      <c r="A7" s="25" t="s">
        <v>116</v>
      </c>
      <c r="B7" s="42">
        <v>15</v>
      </c>
      <c r="C7" s="29" t="s">
        <v>67</v>
      </c>
    </row>
    <row r="8" spans="1:3" ht="42.75" customHeight="1" x14ac:dyDescent="0.25">
      <c r="A8" s="25" t="s">
        <v>230</v>
      </c>
      <c r="B8" s="43">
        <v>44628</v>
      </c>
      <c r="C8" s="29" t="s">
        <v>67</v>
      </c>
    </row>
    <row r="9" spans="1:3" ht="42.75" customHeight="1" x14ac:dyDescent="0.25">
      <c r="A9" s="25" t="s">
        <v>231</v>
      </c>
      <c r="B9" s="43"/>
      <c r="C9" s="30" t="s">
        <v>68</v>
      </c>
    </row>
    <row r="10" spans="1:3" ht="42.75" customHeight="1" x14ac:dyDescent="0.25">
      <c r="A10" s="25" t="s">
        <v>102</v>
      </c>
      <c r="B10" s="42"/>
      <c r="C10" s="30" t="s">
        <v>68</v>
      </c>
    </row>
    <row r="11" spans="1:3" ht="34.5" customHeight="1" x14ac:dyDescent="0.25">
      <c r="A11" s="26" t="s">
        <v>89</v>
      </c>
      <c r="B11" s="81">
        <v>155</v>
      </c>
      <c r="C11" s="82"/>
    </row>
    <row r="12" spans="1:3" ht="34.5" customHeight="1" x14ac:dyDescent="0.25">
      <c r="A12" s="26" t="s">
        <v>91</v>
      </c>
      <c r="B12" s="57">
        <v>48</v>
      </c>
      <c r="C12" s="58"/>
    </row>
    <row r="13" spans="1:3" ht="34.5" customHeight="1" x14ac:dyDescent="0.25">
      <c r="A13" s="26" t="s">
        <v>93</v>
      </c>
      <c r="B13" s="57">
        <v>23</v>
      </c>
      <c r="C13" s="58"/>
    </row>
    <row r="14" spans="1:3" ht="34.5" customHeight="1" x14ac:dyDescent="0.25">
      <c r="A14" s="26" t="s">
        <v>95</v>
      </c>
      <c r="B14" s="57">
        <v>115</v>
      </c>
      <c r="C14" s="58"/>
    </row>
    <row r="15" spans="1:3" ht="34.5" customHeight="1" x14ac:dyDescent="0.25">
      <c r="A15" s="26" t="s">
        <v>97</v>
      </c>
      <c r="B15" s="57">
        <v>95</v>
      </c>
      <c r="C15" s="58"/>
    </row>
    <row r="16" spans="1:3" ht="34.5" customHeight="1" x14ac:dyDescent="0.25">
      <c r="A16" s="26" t="s">
        <v>99</v>
      </c>
      <c r="B16" s="57" t="s">
        <v>200</v>
      </c>
      <c r="C16" s="58"/>
    </row>
    <row r="17" spans="1:3" s="6" customFormat="1" ht="25.5" x14ac:dyDescent="0.25">
      <c r="A17" s="66" t="s">
        <v>107</v>
      </c>
      <c r="B17" s="67"/>
      <c r="C17" s="68"/>
    </row>
    <row r="18" spans="1:3" s="8" customFormat="1" ht="27" customHeight="1" x14ac:dyDescent="0.25">
      <c r="A18" s="84" t="s">
        <v>108</v>
      </c>
      <c r="B18" s="85"/>
      <c r="C18" s="86"/>
    </row>
    <row r="19" spans="1:3" ht="55.5" customHeight="1" x14ac:dyDescent="0.25">
      <c r="A19" s="32" t="s">
        <v>115</v>
      </c>
      <c r="B19" s="81" t="s">
        <v>192</v>
      </c>
      <c r="C19" s="82"/>
    </row>
    <row r="20" spans="1:3" s="8" customFormat="1" ht="94.5" customHeight="1" x14ac:dyDescent="0.25">
      <c r="A20" s="101" t="s">
        <v>109</v>
      </c>
      <c r="B20" s="85"/>
      <c r="C20" s="86"/>
    </row>
    <row r="21" spans="1:3" ht="66.75" customHeight="1" x14ac:dyDescent="0.25">
      <c r="A21" s="102" t="s">
        <v>16</v>
      </c>
      <c r="B21" s="103"/>
      <c r="C21" s="104"/>
    </row>
    <row r="22" spans="1:3" s="8" customFormat="1" ht="27" customHeight="1" x14ac:dyDescent="0.25">
      <c r="A22" s="84" t="s">
        <v>110</v>
      </c>
      <c r="B22" s="85"/>
      <c r="C22" s="86"/>
    </row>
    <row r="23" spans="1:3" ht="43.5" customHeight="1" x14ac:dyDescent="0.25">
      <c r="A23" s="33" t="s">
        <v>111</v>
      </c>
      <c r="B23" s="12" t="s">
        <v>149</v>
      </c>
      <c r="C23" s="34" t="s">
        <v>147</v>
      </c>
    </row>
    <row r="24" spans="1:3" ht="33" customHeight="1" x14ac:dyDescent="0.25">
      <c r="A24" s="26" t="s">
        <v>141</v>
      </c>
      <c r="B24" s="44" t="s">
        <v>143</v>
      </c>
      <c r="C24" s="35" t="s">
        <v>142</v>
      </c>
    </row>
    <row r="25" spans="1:3" ht="33" customHeight="1" x14ac:dyDescent="0.25">
      <c r="A25" s="26" t="s">
        <v>132</v>
      </c>
      <c r="B25" s="44"/>
      <c r="C25" s="35" t="s">
        <v>142</v>
      </c>
    </row>
    <row r="26" spans="1:3" ht="33" customHeight="1" x14ac:dyDescent="0.25">
      <c r="A26" s="26" t="s">
        <v>133</v>
      </c>
      <c r="B26" s="44"/>
      <c r="C26" s="35" t="s">
        <v>142</v>
      </c>
    </row>
    <row r="27" spans="1:3" ht="33" customHeight="1" x14ac:dyDescent="0.25">
      <c r="A27" s="26" t="s">
        <v>134</v>
      </c>
      <c r="B27" s="44"/>
      <c r="C27" s="35" t="s">
        <v>142</v>
      </c>
    </row>
    <row r="28" spans="1:3" ht="33" customHeight="1" x14ac:dyDescent="0.25">
      <c r="A28" s="26" t="s">
        <v>135</v>
      </c>
      <c r="B28" s="44"/>
      <c r="C28" s="35" t="s">
        <v>142</v>
      </c>
    </row>
    <row r="29" spans="1:3" ht="33" customHeight="1" x14ac:dyDescent="0.25">
      <c r="A29" s="26" t="s">
        <v>129</v>
      </c>
      <c r="B29" s="44"/>
      <c r="C29" s="36" t="s">
        <v>144</v>
      </c>
    </row>
    <row r="30" spans="1:3" ht="33" customHeight="1" x14ac:dyDescent="0.25">
      <c r="A30" s="26" t="s">
        <v>140</v>
      </c>
      <c r="B30" s="44"/>
      <c r="C30" s="36" t="s">
        <v>146</v>
      </c>
    </row>
    <row r="31" spans="1:3" ht="33" customHeight="1" x14ac:dyDescent="0.25">
      <c r="A31" s="26" t="s">
        <v>136</v>
      </c>
      <c r="B31" s="44"/>
      <c r="C31" s="36" t="s">
        <v>146</v>
      </c>
    </row>
    <row r="32" spans="1:3" ht="33" customHeight="1" x14ac:dyDescent="0.25">
      <c r="A32" s="26" t="s">
        <v>137</v>
      </c>
      <c r="B32" s="44"/>
      <c r="C32" s="36" t="s">
        <v>146</v>
      </c>
    </row>
    <row r="33" spans="1:3" ht="33" customHeight="1" x14ac:dyDescent="0.25">
      <c r="A33" s="26" t="s">
        <v>138</v>
      </c>
      <c r="B33" s="44"/>
      <c r="C33" s="36" t="s">
        <v>145</v>
      </c>
    </row>
    <row r="34" spans="1:3" ht="33" customHeight="1" x14ac:dyDescent="0.25">
      <c r="A34" s="26" t="s">
        <v>139</v>
      </c>
      <c r="B34" s="44"/>
      <c r="C34" s="35" t="s">
        <v>142</v>
      </c>
    </row>
    <row r="35" spans="1:3" ht="60.75" customHeight="1" x14ac:dyDescent="0.25">
      <c r="A35" s="25" t="s">
        <v>148</v>
      </c>
      <c r="B35" s="81"/>
      <c r="C35" s="82"/>
    </row>
    <row r="36" spans="1:3" s="8" customFormat="1" ht="11.25" customHeight="1" x14ac:dyDescent="0.25">
      <c r="A36" s="84"/>
      <c r="B36" s="85"/>
      <c r="C36" s="86"/>
    </row>
    <row r="37" spans="1:3" ht="39.75" customHeight="1" x14ac:dyDescent="0.25">
      <c r="A37" s="26" t="s">
        <v>114</v>
      </c>
      <c r="B37" s="99" t="s">
        <v>216</v>
      </c>
      <c r="C37" s="100"/>
    </row>
    <row r="38" spans="1:3" ht="39.75" customHeight="1" thickBot="1" x14ac:dyDescent="0.3">
      <c r="A38" s="27" t="s">
        <v>233</v>
      </c>
      <c r="B38" s="59">
        <v>44542</v>
      </c>
      <c r="C38" s="60"/>
    </row>
  </sheetData>
  <sheetProtection selectLockedCells="1"/>
  <mergeCells count="20">
    <mergeCell ref="B16:C16"/>
    <mergeCell ref="A1:C1"/>
    <mergeCell ref="A4:C4"/>
    <mergeCell ref="B5:C5"/>
    <mergeCell ref="B6:C6"/>
    <mergeCell ref="B11:C11"/>
    <mergeCell ref="B12:C12"/>
    <mergeCell ref="B13:C13"/>
    <mergeCell ref="B14:C14"/>
    <mergeCell ref="B15:C15"/>
    <mergeCell ref="A17:C17"/>
    <mergeCell ref="A18:C18"/>
    <mergeCell ref="A20:C20"/>
    <mergeCell ref="A21:C21"/>
    <mergeCell ref="A22:C22"/>
    <mergeCell ref="B19:C19"/>
    <mergeCell ref="B37:C37"/>
    <mergeCell ref="B38:C38"/>
    <mergeCell ref="B35:C35"/>
    <mergeCell ref="A36:C36"/>
  </mergeCells>
  <phoneticPr fontId="1" type="noConversion"/>
  <dataValidations count="6">
    <dataValidation type="whole" allowBlank="1" showInputMessage="1" showErrorMessage="1" sqref="B5:C5">
      <formula1>15</formula1>
      <formula2>100</formula2>
    </dataValidation>
    <dataValidation type="list" allowBlank="1" showInputMessage="1" showErrorMessage="1" sqref="B6:C6">
      <formula1>"妊娠中,分娩後"</formula1>
    </dataValidation>
    <dataValidation type="decimal" allowBlank="1" showInputMessage="1" showErrorMessage="1" sqref="B7">
      <formula1>0</formula1>
      <formula2>100</formula2>
    </dataValidation>
    <dataValidation type="date" allowBlank="1" showInputMessage="1" showErrorMessage="1" sqref="B38:C38 B8:B9">
      <formula1>40179</formula1>
      <formula2>55153</formula2>
    </dataValidation>
    <dataValidation type="list" allowBlank="1" showInputMessage="1" showErrorMessage="1" sqref="B10">
      <formula1>"是,否"</formula1>
    </dataValidation>
    <dataValidation type="list" allowBlank="1" showInputMessage="1" showErrorMessage="1" sqref="A21:C21">
      <formula1>"第一級管理,第二級管理,第三級管理"</formula1>
    </dataValidation>
  </dataValidations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5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5"/>
  <sheetViews>
    <sheetView zoomScale="115" zoomScaleNormal="115" workbookViewId="0">
      <selection activeCell="C6" sqref="C6"/>
    </sheetView>
  </sheetViews>
  <sheetFormatPr defaultRowHeight="16.5" x14ac:dyDescent="0.25"/>
  <cols>
    <col min="1" max="1" width="18.625" customWidth="1"/>
    <col min="2" max="2" width="44.5" customWidth="1"/>
    <col min="3" max="4" width="32.375" customWidth="1"/>
  </cols>
  <sheetData>
    <row r="1" spans="1:4" ht="30.75" customHeight="1" x14ac:dyDescent="0.25">
      <c r="A1" s="135" t="s">
        <v>0</v>
      </c>
      <c r="B1" s="136"/>
      <c r="C1" s="136"/>
      <c r="D1" s="137"/>
    </row>
    <row r="2" spans="1:4" ht="24" customHeight="1" x14ac:dyDescent="0.25">
      <c r="A2" s="119" t="s">
        <v>184</v>
      </c>
      <c r="B2" s="120"/>
      <c r="C2" s="120"/>
      <c r="D2" s="121"/>
    </row>
    <row r="3" spans="1:4" s="39" customFormat="1" ht="30.75" customHeight="1" thickBot="1" x14ac:dyDescent="0.3">
      <c r="A3" s="37" t="s">
        <v>150</v>
      </c>
      <c r="B3" s="138" t="s">
        <v>151</v>
      </c>
      <c r="C3" s="138"/>
      <c r="D3" s="38" t="s">
        <v>152</v>
      </c>
    </row>
    <row r="4" spans="1:4" s="9" customFormat="1" ht="33" customHeight="1" x14ac:dyDescent="0.25">
      <c r="A4" s="132" t="s">
        <v>410</v>
      </c>
      <c r="B4" s="17" t="s">
        <v>413</v>
      </c>
      <c r="C4" s="17"/>
      <c r="D4" s="139"/>
    </row>
    <row r="5" spans="1:4" s="9" customFormat="1" ht="33" customHeight="1" x14ac:dyDescent="0.25">
      <c r="A5" s="133"/>
      <c r="B5" s="10" t="s">
        <v>414</v>
      </c>
      <c r="C5" s="10"/>
      <c r="D5" s="140"/>
    </row>
    <row r="6" spans="1:4" s="9" customFormat="1" ht="33" customHeight="1" x14ac:dyDescent="0.25">
      <c r="A6" s="133"/>
      <c r="B6" s="10" t="s">
        <v>415</v>
      </c>
      <c r="C6" s="10"/>
      <c r="D6" s="140"/>
    </row>
    <row r="7" spans="1:4" s="9" customFormat="1" ht="33" customHeight="1" x14ac:dyDescent="0.25">
      <c r="A7" s="133"/>
      <c r="B7" s="10" t="s">
        <v>416</v>
      </c>
      <c r="C7" s="10"/>
      <c r="D7" s="140"/>
    </row>
    <row r="8" spans="1:4" s="9" customFormat="1" ht="33" customHeight="1" x14ac:dyDescent="0.25">
      <c r="A8" s="133"/>
      <c r="B8" s="10" t="s">
        <v>417</v>
      </c>
      <c r="C8" s="10"/>
      <c r="D8" s="140"/>
    </row>
    <row r="9" spans="1:4" s="9" customFormat="1" ht="33" customHeight="1" x14ac:dyDescent="0.25">
      <c r="A9" s="133"/>
      <c r="B9" s="10" t="s">
        <v>153</v>
      </c>
      <c r="C9" s="10"/>
      <c r="D9" s="140"/>
    </row>
    <row r="10" spans="1:4" s="9" customFormat="1" ht="33" customHeight="1" x14ac:dyDescent="0.25">
      <c r="A10" s="133"/>
      <c r="B10" s="10" t="s">
        <v>154</v>
      </c>
      <c r="C10" s="10"/>
      <c r="D10" s="140"/>
    </row>
    <row r="11" spans="1:4" s="9" customFormat="1" ht="33" customHeight="1" thickBot="1" x14ac:dyDescent="0.3">
      <c r="A11" s="134"/>
      <c r="B11" s="18" t="s">
        <v>155</v>
      </c>
      <c r="C11" s="18"/>
      <c r="D11" s="141"/>
    </row>
    <row r="12" spans="1:4" s="5" customFormat="1" ht="33" customHeight="1" x14ac:dyDescent="0.25">
      <c r="A12" s="132" t="s">
        <v>156</v>
      </c>
      <c r="B12" s="17" t="s">
        <v>157</v>
      </c>
      <c r="C12" s="17"/>
      <c r="D12" s="139"/>
    </row>
    <row r="13" spans="1:4" s="5" customFormat="1" ht="51" customHeight="1" x14ac:dyDescent="0.25">
      <c r="A13" s="133"/>
      <c r="B13" s="11" t="s">
        <v>180</v>
      </c>
      <c r="C13" s="10"/>
      <c r="D13" s="140"/>
    </row>
    <row r="14" spans="1:4" s="5" customFormat="1" ht="33" customHeight="1" x14ac:dyDescent="0.25">
      <c r="A14" s="133"/>
      <c r="B14" s="10" t="s">
        <v>158</v>
      </c>
      <c r="C14" s="10"/>
      <c r="D14" s="140"/>
    </row>
    <row r="15" spans="1:4" s="5" customFormat="1" ht="33" customHeight="1" x14ac:dyDescent="0.25">
      <c r="A15" s="133"/>
      <c r="B15" s="10" t="s">
        <v>406</v>
      </c>
      <c r="C15" s="10"/>
      <c r="D15" s="140"/>
    </row>
    <row r="16" spans="1:4" s="5" customFormat="1" ht="33" customHeight="1" thickBot="1" x14ac:dyDescent="0.3">
      <c r="A16" s="134"/>
      <c r="B16" s="18" t="s">
        <v>159</v>
      </c>
      <c r="C16" s="18"/>
      <c r="D16" s="141"/>
    </row>
    <row r="17" spans="1:4" s="5" customFormat="1" ht="33" customHeight="1" x14ac:dyDescent="0.25">
      <c r="A17" s="122" t="s">
        <v>160</v>
      </c>
      <c r="B17" s="128" t="s">
        <v>161</v>
      </c>
      <c r="C17" s="129"/>
      <c r="D17" s="125"/>
    </row>
    <row r="18" spans="1:4" s="5" customFormat="1" ht="33" customHeight="1" x14ac:dyDescent="0.25">
      <c r="A18" s="123"/>
      <c r="B18" s="15" t="s">
        <v>167</v>
      </c>
      <c r="C18" s="15"/>
      <c r="D18" s="126"/>
    </row>
    <row r="19" spans="1:4" s="5" customFormat="1" ht="33" customHeight="1" x14ac:dyDescent="0.25">
      <c r="A19" s="123"/>
      <c r="B19" s="15" t="s">
        <v>168</v>
      </c>
      <c r="C19" s="15"/>
      <c r="D19" s="126"/>
    </row>
    <row r="20" spans="1:4" s="5" customFormat="1" ht="33" customHeight="1" x14ac:dyDescent="0.25">
      <c r="A20" s="123"/>
      <c r="B20" s="16" t="s">
        <v>162</v>
      </c>
      <c r="C20" s="13"/>
      <c r="D20" s="126"/>
    </row>
    <row r="21" spans="1:4" s="5" customFormat="1" ht="33" customHeight="1" x14ac:dyDescent="0.25">
      <c r="A21" s="123"/>
      <c r="B21" s="14" t="s">
        <v>163</v>
      </c>
      <c r="C21" s="15"/>
      <c r="D21" s="126"/>
    </row>
    <row r="22" spans="1:4" s="5" customFormat="1" ht="33" customHeight="1" x14ac:dyDescent="0.25">
      <c r="A22" s="123"/>
      <c r="B22" s="130" t="s">
        <v>164</v>
      </c>
      <c r="C22" s="131"/>
      <c r="D22" s="126"/>
    </row>
    <row r="23" spans="1:4" s="5" customFormat="1" ht="33" customHeight="1" x14ac:dyDescent="0.25">
      <c r="A23" s="123"/>
      <c r="B23" s="15" t="s">
        <v>169</v>
      </c>
      <c r="C23" s="15"/>
      <c r="D23" s="126"/>
    </row>
    <row r="24" spans="1:4" s="5" customFormat="1" ht="33" customHeight="1" x14ac:dyDescent="0.25">
      <c r="A24" s="123"/>
      <c r="B24" s="15" t="s">
        <v>170</v>
      </c>
      <c r="C24" s="15"/>
      <c r="D24" s="126"/>
    </row>
    <row r="25" spans="1:4" s="5" customFormat="1" ht="33" customHeight="1" x14ac:dyDescent="0.25">
      <c r="A25" s="123"/>
      <c r="B25" s="14" t="s">
        <v>165</v>
      </c>
      <c r="C25" s="15"/>
      <c r="D25" s="126"/>
    </row>
    <row r="26" spans="1:4" s="5" customFormat="1" ht="33" customHeight="1" thickBot="1" x14ac:dyDescent="0.3">
      <c r="A26" s="124"/>
      <c r="B26" s="19" t="s">
        <v>166</v>
      </c>
      <c r="C26" s="20"/>
      <c r="D26" s="127"/>
    </row>
    <row r="27" spans="1:4" ht="33" customHeight="1" x14ac:dyDescent="0.25">
      <c r="A27" s="132" t="s">
        <v>171</v>
      </c>
      <c r="B27" s="17" t="s">
        <v>172</v>
      </c>
      <c r="C27" s="17"/>
      <c r="D27" s="114"/>
    </row>
    <row r="28" spans="1:4" ht="33" customHeight="1" x14ac:dyDescent="0.25">
      <c r="A28" s="133"/>
      <c r="B28" s="10" t="s">
        <v>173</v>
      </c>
      <c r="C28" s="10"/>
      <c r="D28" s="115"/>
    </row>
    <row r="29" spans="1:4" ht="33" customHeight="1" x14ac:dyDescent="0.25">
      <c r="A29" s="133"/>
      <c r="B29" s="10" t="s">
        <v>174</v>
      </c>
      <c r="C29" s="10"/>
      <c r="D29" s="115"/>
    </row>
    <row r="30" spans="1:4" ht="33" customHeight="1" thickBot="1" x14ac:dyDescent="0.3">
      <c r="A30" s="134"/>
      <c r="B30" s="18" t="s">
        <v>175</v>
      </c>
      <c r="C30" s="18"/>
      <c r="D30" s="116"/>
    </row>
    <row r="31" spans="1:4" ht="33" customHeight="1" x14ac:dyDescent="0.25">
      <c r="A31" s="111" t="s">
        <v>182</v>
      </c>
      <c r="B31" s="17" t="s">
        <v>176</v>
      </c>
      <c r="C31" s="17"/>
      <c r="D31" s="114"/>
    </row>
    <row r="32" spans="1:4" ht="33" customHeight="1" x14ac:dyDescent="0.25">
      <c r="A32" s="112"/>
      <c r="B32" s="10" t="s">
        <v>177</v>
      </c>
      <c r="C32" s="10"/>
      <c r="D32" s="115"/>
    </row>
    <row r="33" spans="1:4" ht="33" customHeight="1" x14ac:dyDescent="0.25">
      <c r="A33" s="112"/>
      <c r="B33" s="10" t="s">
        <v>178</v>
      </c>
      <c r="C33" s="10"/>
      <c r="D33" s="115"/>
    </row>
    <row r="34" spans="1:4" ht="33" customHeight="1" thickBot="1" x14ac:dyDescent="0.3">
      <c r="A34" s="113"/>
      <c r="B34" s="18" t="s">
        <v>179</v>
      </c>
      <c r="C34" s="18"/>
      <c r="D34" s="116"/>
    </row>
    <row r="35" spans="1:4" ht="63" customHeight="1" x14ac:dyDescent="0.25">
      <c r="A35" s="117" t="s">
        <v>181</v>
      </c>
      <c r="B35" s="118"/>
      <c r="C35" s="118"/>
      <c r="D35" s="118"/>
    </row>
  </sheetData>
  <mergeCells count="16">
    <mergeCell ref="A1:D1"/>
    <mergeCell ref="B3:C3"/>
    <mergeCell ref="A4:A11"/>
    <mergeCell ref="D4:D11"/>
    <mergeCell ref="A12:A16"/>
    <mergeCell ref="D12:D16"/>
    <mergeCell ref="A31:A34"/>
    <mergeCell ref="D31:D34"/>
    <mergeCell ref="A35:D35"/>
    <mergeCell ref="A2:D2"/>
    <mergeCell ref="A17:A26"/>
    <mergeCell ref="D17:D26"/>
    <mergeCell ref="B17:C17"/>
    <mergeCell ref="B22:C22"/>
    <mergeCell ref="A27:A30"/>
    <mergeCell ref="D27:D30"/>
  </mergeCells>
  <phoneticPr fontId="1" type="noConversion"/>
  <printOptions horizontalCentered="1" verticalCentered="1"/>
  <pageMargins left="0.59055118110236227" right="0.59055118110236227" top="0.59055118110236227" bottom="0.59055118110236227" header="0.31496062992125984" footer="0.31496062992125984"/>
  <pageSetup paperSize="9" scale="67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3"/>
  <sheetViews>
    <sheetView topLeftCell="G1" zoomScale="85" zoomScaleNormal="85" workbookViewId="0">
      <selection activeCell="K16" sqref="K16"/>
    </sheetView>
  </sheetViews>
  <sheetFormatPr defaultRowHeight="16.5" x14ac:dyDescent="0.25"/>
  <cols>
    <col min="1" max="1" width="19.875" style="56" customWidth="1"/>
    <col min="2" max="2" width="17.375" style="157" customWidth="1"/>
    <col min="3" max="3" width="18.125" style="56" customWidth="1"/>
    <col min="4" max="4" width="9.875" style="56" customWidth="1"/>
    <col min="5" max="5" width="28.5" style="56" customWidth="1"/>
    <col min="6" max="7" width="39.125" style="56" customWidth="1"/>
    <col min="8" max="8" width="16.625" style="56" customWidth="1"/>
    <col min="9" max="9" width="33.125" style="56" customWidth="1"/>
    <col min="10" max="10" width="22.375" style="157" customWidth="1"/>
    <col min="11" max="11" width="17.375" style="56" customWidth="1"/>
    <col min="12" max="12" width="8.75" style="56" customWidth="1"/>
    <col min="13" max="14" width="25" style="56" customWidth="1"/>
    <col min="15" max="15" width="51" style="56" customWidth="1"/>
    <col min="16" max="16" width="25" style="56" customWidth="1"/>
    <col min="17" max="17" width="36.5" style="56" customWidth="1"/>
    <col min="18" max="18" width="28.25" style="157" customWidth="1"/>
    <col min="21" max="22" width="27.875" customWidth="1"/>
    <col min="23" max="23" width="18.125" customWidth="1"/>
  </cols>
  <sheetData>
    <row r="1" spans="1:23" x14ac:dyDescent="0.25">
      <c r="A1" s="49" t="s">
        <v>234</v>
      </c>
      <c r="B1" s="152" t="s">
        <v>235</v>
      </c>
      <c r="I1" s="49" t="s">
        <v>236</v>
      </c>
      <c r="J1" s="152" t="s">
        <v>235</v>
      </c>
      <c r="Q1" s="49" t="s">
        <v>237</v>
      </c>
      <c r="R1" s="152" t="s">
        <v>235</v>
      </c>
      <c r="S1" s="142"/>
    </row>
    <row r="2" spans="1:23" x14ac:dyDescent="0.25">
      <c r="A2" s="45" t="s">
        <v>337</v>
      </c>
      <c r="B2" s="153" t="s">
        <v>238</v>
      </c>
      <c r="C2" s="149" t="s">
        <v>347</v>
      </c>
      <c r="D2" s="149"/>
      <c r="E2" s="149"/>
      <c r="F2" s="149"/>
      <c r="G2" s="149" t="str">
        <f>".RANGE(@" &amp; C2 &amp; "@) = XRS!" &amp; B2</f>
        <v>.RANGE(@C3@) = XRS!CaseKeyT1</v>
      </c>
      <c r="H2" s="149"/>
      <c r="I2" s="45" t="s">
        <v>338</v>
      </c>
      <c r="J2" s="153" t="s">
        <v>241</v>
      </c>
      <c r="K2" s="149" t="s">
        <v>347</v>
      </c>
      <c r="L2" s="149"/>
      <c r="M2" s="149"/>
      <c r="N2" s="149"/>
      <c r="O2" s="162" t="str">
        <f>".RANGE(@" &amp; K2 &amp; "@) = XRS!" &amp; J2</f>
        <v>.RANGE(@C3@) = XRS!CaseKeyT2</v>
      </c>
      <c r="P2" s="149"/>
      <c r="Q2" s="45" t="s">
        <v>339</v>
      </c>
      <c r="R2" s="153" t="s">
        <v>242</v>
      </c>
      <c r="S2" s="149" t="s">
        <v>347</v>
      </c>
      <c r="W2" s="162" t="str">
        <f>".RANGE(@" &amp; S2 &amp; "@) = XRS!" &amp; R2</f>
        <v>.RANGE(@C3@) = XRS!CaseKeyT3</v>
      </c>
    </row>
    <row r="3" spans="1:23" x14ac:dyDescent="0.25">
      <c r="A3" s="45" t="s">
        <v>334</v>
      </c>
      <c r="B3" s="153" t="s">
        <v>335</v>
      </c>
      <c r="C3" s="149"/>
      <c r="D3" s="149"/>
      <c r="E3" s="149"/>
      <c r="F3" s="149"/>
      <c r="G3" s="149" t="str">
        <f t="shared" ref="G3:G27" si="0">".RANGE(@" &amp; C3 &amp; "@) = XRS!" &amp; B3</f>
        <v>.RANGE(@@) = XRS!CaseKey</v>
      </c>
      <c r="H3" s="149"/>
      <c r="I3" s="45" t="s">
        <v>334</v>
      </c>
      <c r="J3" s="153" t="s">
        <v>336</v>
      </c>
      <c r="K3" s="149"/>
      <c r="L3" s="149"/>
      <c r="M3" s="149"/>
      <c r="N3" s="149"/>
      <c r="O3" s="162" t="str">
        <f t="shared" ref="O3:O43" si="1">".RANGE(@" &amp; K3 &amp; "@) = XRS!" &amp; J3</f>
        <v>.RANGE(@@) = XRS!CaseKey</v>
      </c>
      <c r="P3" s="149"/>
      <c r="Q3" s="45" t="s">
        <v>334</v>
      </c>
      <c r="R3" s="153" t="s">
        <v>335</v>
      </c>
      <c r="S3" s="149"/>
      <c r="W3" s="162" t="str">
        <f t="shared" ref="W3:W34" si="2">".RANGE(@" &amp; S3 &amp; "@) = XRS!" &amp; R3</f>
        <v>.RANGE(@@) = XRS!CaseKey</v>
      </c>
    </row>
    <row r="4" spans="1:23" x14ac:dyDescent="0.25">
      <c r="A4" s="147" t="s">
        <v>239</v>
      </c>
      <c r="B4" s="154" t="s">
        <v>240</v>
      </c>
      <c r="C4" s="148"/>
      <c r="D4" s="150"/>
      <c r="E4" s="150"/>
      <c r="F4" s="150"/>
      <c r="G4" s="149" t="str">
        <f t="shared" si="0"/>
        <v>.RANGE(@@) = XRS!xSaveDate</v>
      </c>
      <c r="H4" s="159"/>
      <c r="I4" s="147" t="s">
        <v>239</v>
      </c>
      <c r="J4" s="154" t="s">
        <v>344</v>
      </c>
      <c r="K4" s="148"/>
      <c r="L4" s="150"/>
      <c r="M4" s="150"/>
      <c r="N4" s="150"/>
      <c r="O4" s="162" t="str">
        <f t="shared" si="1"/>
        <v>.RANGE(@@) = XRS!xSaveDate</v>
      </c>
      <c r="P4" s="150"/>
      <c r="Q4" s="147" t="s">
        <v>239</v>
      </c>
      <c r="R4" s="154" t="s">
        <v>240</v>
      </c>
      <c r="S4" s="148"/>
      <c r="W4" s="162" t="str">
        <f t="shared" si="2"/>
        <v>.RANGE(@@) = XRS!xSaveDate</v>
      </c>
    </row>
    <row r="5" spans="1:23" x14ac:dyDescent="0.25">
      <c r="A5" s="145" t="s">
        <v>40</v>
      </c>
      <c r="B5" s="155" t="s">
        <v>403</v>
      </c>
      <c r="C5" s="146" t="s">
        <v>345</v>
      </c>
      <c r="D5" s="151"/>
      <c r="E5" s="151"/>
      <c r="F5" s="151"/>
      <c r="G5" s="149" t="str">
        <f t="shared" si="0"/>
        <v>.RANGE(@B2@) = XRS!Name</v>
      </c>
      <c r="H5" s="160"/>
      <c r="I5" s="145" t="s">
        <v>40</v>
      </c>
      <c r="J5" s="155" t="s">
        <v>243</v>
      </c>
      <c r="K5" s="146" t="s">
        <v>345</v>
      </c>
      <c r="L5" s="151"/>
      <c r="M5" s="151"/>
      <c r="N5" s="151"/>
      <c r="O5" s="162" t="str">
        <f t="shared" si="1"/>
        <v>.RANGE(@B2@) = XRS!Name</v>
      </c>
      <c r="P5" s="151"/>
      <c r="Q5" s="145" t="s">
        <v>40</v>
      </c>
      <c r="R5" s="155" t="s">
        <v>243</v>
      </c>
      <c r="S5" s="146" t="s">
        <v>345</v>
      </c>
      <c r="W5" s="162" t="str">
        <f t="shared" si="2"/>
        <v>.RANGE(@B2@) = XRS!Name</v>
      </c>
    </row>
    <row r="6" spans="1:23" x14ac:dyDescent="0.25">
      <c r="A6" s="145" t="s">
        <v>42</v>
      </c>
      <c r="B6" s="155" t="s">
        <v>404</v>
      </c>
      <c r="C6" s="146" t="s">
        <v>346</v>
      </c>
      <c r="D6" s="151"/>
      <c r="E6" s="151"/>
      <c r="F6" s="151"/>
      <c r="G6" s="149" t="str">
        <f t="shared" si="0"/>
        <v>.RANGE(@B3@) = XRS!EMPLNO</v>
      </c>
      <c r="H6" s="160"/>
      <c r="I6" s="145" t="s">
        <v>42</v>
      </c>
      <c r="J6" s="155" t="s">
        <v>244</v>
      </c>
      <c r="K6" s="146" t="s">
        <v>346</v>
      </c>
      <c r="L6" s="151"/>
      <c r="M6" s="151"/>
      <c r="N6" s="151"/>
      <c r="O6" s="162" t="str">
        <f t="shared" si="1"/>
        <v>.RANGE(@B3@) = XRS!EMPLNO</v>
      </c>
      <c r="P6" s="151"/>
      <c r="Q6" s="145" t="s">
        <v>42</v>
      </c>
      <c r="R6" s="155" t="s">
        <v>244</v>
      </c>
      <c r="S6" s="146" t="s">
        <v>346</v>
      </c>
      <c r="W6" s="162" t="str">
        <f t="shared" si="2"/>
        <v>.RANGE(@B3@) = XRS!EMPLNO</v>
      </c>
    </row>
    <row r="7" spans="1:23" x14ac:dyDescent="0.25">
      <c r="A7" s="46" t="s">
        <v>2</v>
      </c>
      <c r="B7" s="156" t="s">
        <v>245</v>
      </c>
      <c r="C7" s="143" t="s">
        <v>348</v>
      </c>
      <c r="D7" s="150">
        <v>1</v>
      </c>
      <c r="E7" s="158" t="str">
        <f>" xArray(0," &amp; D7 &amp; ") = [" &amp; B7 &amp; "]"</f>
        <v xml:space="preserve"> xArray(0,1) = [DepName]</v>
      </c>
      <c r="F7" s="158" t="str">
        <f>" xArray(1," &amp; D7 &amp; ") = .RANGE(@" &amp; C7 &amp; "@)"</f>
        <v xml:space="preserve"> xArray(1,1) = .RANGE(@B5@)</v>
      </c>
      <c r="G7" s="149" t="str">
        <f t="shared" si="0"/>
        <v>.RANGE(@B5@) = XRS!DepName</v>
      </c>
      <c r="H7" s="160"/>
      <c r="I7" s="50" t="s">
        <v>247</v>
      </c>
      <c r="J7" s="156" t="s">
        <v>248</v>
      </c>
      <c r="K7" s="143" t="s">
        <v>348</v>
      </c>
      <c r="L7" s="150">
        <v>1</v>
      </c>
      <c r="M7" s="158" t="str">
        <f>" xArray(0," &amp; L7 &amp; ") = [" &amp; J7 &amp; "]"</f>
        <v xml:space="preserve"> xArray(0,1) = [xAge]</v>
      </c>
      <c r="N7" s="158" t="str">
        <f>" xArray(1," &amp; L7 &amp; ") = .RANGE(@" &amp; K7 &amp; "@)"</f>
        <v xml:space="preserve"> xArray(1,1) = .RANGE(@B5@)</v>
      </c>
      <c r="O7" s="162" t="str">
        <f t="shared" si="1"/>
        <v>.RANGE(@B5@) = XRS!xAge</v>
      </c>
      <c r="P7" s="158"/>
      <c r="Q7" s="50" t="s">
        <v>247</v>
      </c>
      <c r="R7" s="156" t="s">
        <v>248</v>
      </c>
      <c r="S7" s="150" t="s">
        <v>348</v>
      </c>
      <c r="T7" s="150">
        <v>1</v>
      </c>
      <c r="U7" s="158" t="str">
        <f>" xArray(0," &amp; T7 &amp; ") = [" &amp; R7 &amp; "]"</f>
        <v xml:space="preserve"> xArray(0,1) = [xAge]</v>
      </c>
      <c r="V7" s="158" t="str">
        <f>" xArray(1," &amp; T7 &amp; ") = .RANGE(@" &amp; S7 &amp; "@)"</f>
        <v xml:space="preserve"> xArray(1,1) = .RANGE(@B5@)</v>
      </c>
      <c r="W7" s="162" t="str">
        <f t="shared" si="2"/>
        <v>.RANGE(@B5@) = XRS!xAge</v>
      </c>
    </row>
    <row r="8" spans="1:23" ht="30" x14ac:dyDescent="0.25">
      <c r="A8" s="47" t="s">
        <v>4</v>
      </c>
      <c r="B8" s="156" t="s">
        <v>246</v>
      </c>
      <c r="C8" s="143" t="s">
        <v>349</v>
      </c>
      <c r="D8" s="150">
        <v>2</v>
      </c>
      <c r="E8" s="158" t="str">
        <f t="shared" ref="E8:E27" si="3">" xArray(0," &amp; D8 &amp; ") = [" &amp; B8 &amp; "]"</f>
        <v xml:space="preserve"> xArray(0,2) = [ShiftType]</v>
      </c>
      <c r="F8" s="158" t="str">
        <f t="shared" ref="F8:F27" si="4">" xArray(1," &amp; D8 &amp; ") = .RANGE(@" &amp; C8 &amp; "@)"</f>
        <v xml:space="preserve"> xArray(1,2) = .RANGE(@B6@)</v>
      </c>
      <c r="G8" s="149" t="str">
        <f t="shared" si="0"/>
        <v>.RANGE(@B6@) = XRS!ShiftType</v>
      </c>
      <c r="H8" s="160"/>
      <c r="I8" s="50" t="s">
        <v>34</v>
      </c>
      <c r="J8" s="156" t="s">
        <v>245</v>
      </c>
      <c r="K8" s="143" t="s">
        <v>349</v>
      </c>
      <c r="L8" s="150">
        <v>2</v>
      </c>
      <c r="M8" s="158" t="str">
        <f t="shared" ref="M8:M43" si="5">" xArray(0," &amp; L8 &amp; ") = [" &amp; J8 &amp; "]"</f>
        <v xml:space="preserve"> xArray(0,2) = [DepName]</v>
      </c>
      <c r="N8" s="158" t="str">
        <f t="shared" ref="N8:N43" si="6">" xArray(1," &amp; L8 &amp; ") = .RANGE(@" &amp; K8 &amp; "@)"</f>
        <v xml:space="preserve"> xArray(1,2) = .RANGE(@B6@)</v>
      </c>
      <c r="O8" s="162" t="str">
        <f t="shared" si="1"/>
        <v>.RANGE(@B6@) = XRS!DepName</v>
      </c>
      <c r="P8" s="158"/>
      <c r="Q8" s="51" t="s">
        <v>103</v>
      </c>
      <c r="R8" s="156" t="s">
        <v>249</v>
      </c>
      <c r="S8" s="150" t="s">
        <v>349</v>
      </c>
      <c r="T8" s="150">
        <v>2</v>
      </c>
      <c r="U8" s="158" t="str">
        <f t="shared" ref="U8:U34" si="7">" xArray(0," &amp; T8 &amp; ") = [" &amp; R8 &amp; "]"</f>
        <v xml:space="preserve"> xArray(0,2) = [CurrentSate]</v>
      </c>
      <c r="V8" s="158" t="str">
        <f t="shared" ref="V8:V34" si="8">" xArray(1," &amp; T8 &amp; ") = .RANGE(@" &amp; S8 &amp; "@)"</f>
        <v xml:space="preserve"> xArray(1,2) = .RANGE(@B6@)</v>
      </c>
      <c r="W8" s="162" t="str">
        <f t="shared" si="2"/>
        <v>.RANGE(@B6@) = XRS!CurrentSate</v>
      </c>
    </row>
    <row r="9" spans="1:23" ht="30" x14ac:dyDescent="0.25">
      <c r="A9" s="46" t="s">
        <v>6</v>
      </c>
      <c r="B9" s="156" t="s">
        <v>412</v>
      </c>
      <c r="C9" s="143" t="s">
        <v>350</v>
      </c>
      <c r="D9" s="150">
        <v>3</v>
      </c>
      <c r="E9" s="158" t="str">
        <f t="shared" si="3"/>
        <v xml:space="preserve"> xArray(0,3) = [HazardPhy]</v>
      </c>
      <c r="F9" s="158" t="str">
        <f t="shared" si="4"/>
        <v xml:space="preserve"> xArray(1,3) = .RANGE(@B9@)</v>
      </c>
      <c r="G9" s="149" t="str">
        <f t="shared" si="0"/>
        <v>.RANGE(@B9@) = XRS!HazardPhy</v>
      </c>
      <c r="H9" s="160"/>
      <c r="I9" s="50" t="s">
        <v>36</v>
      </c>
      <c r="J9" s="156" t="s">
        <v>251</v>
      </c>
      <c r="K9" s="143" t="s">
        <v>375</v>
      </c>
      <c r="L9" s="150">
        <v>3</v>
      </c>
      <c r="M9" s="158" t="str">
        <f t="shared" si="5"/>
        <v xml:space="preserve"> xArray(0,3) = [Task]</v>
      </c>
      <c r="N9" s="158" t="str">
        <f t="shared" si="6"/>
        <v xml:space="preserve"> xArray(1,3) = .RANGE(@B7@)</v>
      </c>
      <c r="O9" s="162" t="str">
        <f t="shared" si="1"/>
        <v>.RANGE(@B7@) = XRS!Task</v>
      </c>
      <c r="P9" s="158"/>
      <c r="Q9" s="52" t="s">
        <v>252</v>
      </c>
      <c r="R9" s="156" t="s">
        <v>253</v>
      </c>
      <c r="S9" s="150" t="s">
        <v>375</v>
      </c>
      <c r="T9" s="150">
        <v>3</v>
      </c>
      <c r="U9" s="158" t="str">
        <f t="shared" si="7"/>
        <v xml:space="preserve"> xArray(0,3) = [GestationalWeeks]</v>
      </c>
      <c r="V9" s="158" t="str">
        <f t="shared" si="8"/>
        <v xml:space="preserve"> xArray(1,3) = .RANGE(@B7@)</v>
      </c>
      <c r="W9" s="162" t="str">
        <f t="shared" si="2"/>
        <v>.RANGE(@B7@) = XRS!GestationalWeeks</v>
      </c>
    </row>
    <row r="10" spans="1:23" x14ac:dyDescent="0.25">
      <c r="A10" s="46" t="s">
        <v>8</v>
      </c>
      <c r="B10" s="156" t="s">
        <v>250</v>
      </c>
      <c r="C10" s="143" t="s">
        <v>351</v>
      </c>
      <c r="D10" s="150">
        <v>4</v>
      </c>
      <c r="E10" s="158" t="str">
        <f t="shared" si="3"/>
        <v xml:space="preserve"> xArray(0,4) = [HazardChem]</v>
      </c>
      <c r="F10" s="158" t="str">
        <f t="shared" si="4"/>
        <v xml:space="preserve"> xArray(1,4) = .RANGE(@B10@)</v>
      </c>
      <c r="G10" s="149" t="str">
        <f t="shared" si="0"/>
        <v>.RANGE(@B10@) = XRS!HazardChem</v>
      </c>
      <c r="H10" s="160"/>
      <c r="I10" s="50" t="s">
        <v>38</v>
      </c>
      <c r="J10" s="156" t="s">
        <v>246</v>
      </c>
      <c r="K10" s="143" t="s">
        <v>376</v>
      </c>
      <c r="L10" s="150">
        <v>4</v>
      </c>
      <c r="M10" s="158" t="str">
        <f t="shared" si="5"/>
        <v xml:space="preserve"> xArray(0,4) = [ShiftType]</v>
      </c>
      <c r="N10" s="158" t="str">
        <f t="shared" si="6"/>
        <v xml:space="preserve"> xArray(1,4) = .RANGE(@B8@)</v>
      </c>
      <c r="O10" s="162" t="str">
        <f t="shared" si="1"/>
        <v>.RANGE(@B8@) = XRS!ShiftType</v>
      </c>
      <c r="P10" s="158"/>
      <c r="Q10" s="52" t="s">
        <v>44</v>
      </c>
      <c r="R10" s="156" t="s">
        <v>255</v>
      </c>
      <c r="S10" s="150" t="s">
        <v>376</v>
      </c>
      <c r="T10" s="150">
        <v>4</v>
      </c>
      <c r="U10" s="158" t="str">
        <f t="shared" si="7"/>
        <v xml:space="preserve"> xArray(0,4) = [EDD]</v>
      </c>
      <c r="V10" s="158" t="str">
        <f t="shared" si="8"/>
        <v xml:space="preserve"> xArray(1,4) = .RANGE(@B8@)</v>
      </c>
      <c r="W10" s="162" t="str">
        <f t="shared" si="2"/>
        <v>.RANGE(@B8@) = XRS!EDD</v>
      </c>
    </row>
    <row r="11" spans="1:23" x14ac:dyDescent="0.25">
      <c r="A11" s="46" t="s">
        <v>10</v>
      </c>
      <c r="B11" s="156" t="s">
        <v>254</v>
      </c>
      <c r="C11" s="143" t="s">
        <v>352</v>
      </c>
      <c r="D11" s="150">
        <v>5</v>
      </c>
      <c r="E11" s="158" t="str">
        <f t="shared" si="3"/>
        <v xml:space="preserve"> xArray(0,5) = [HazardBio]</v>
      </c>
      <c r="F11" s="158" t="str">
        <f t="shared" si="4"/>
        <v xml:space="preserve"> xArray(1,5) = .RANGE(@B11@)</v>
      </c>
      <c r="G11" s="149" t="str">
        <f t="shared" si="0"/>
        <v>.RANGE(@B11@) = XRS!HazardBio</v>
      </c>
      <c r="H11" s="160"/>
      <c r="I11" s="51" t="s">
        <v>419</v>
      </c>
      <c r="J11" s="156" t="s">
        <v>249</v>
      </c>
      <c r="K11" s="143" t="s">
        <v>350</v>
      </c>
      <c r="L11" s="150">
        <v>5</v>
      </c>
      <c r="M11" s="158" t="str">
        <f t="shared" si="5"/>
        <v xml:space="preserve"> xArray(0,5) = [CurrentSate]</v>
      </c>
      <c r="N11" s="158" t="str">
        <f t="shared" si="6"/>
        <v xml:space="preserve"> xArray(1,5) = .RANGE(@B9@)</v>
      </c>
      <c r="O11" s="162" t="str">
        <f t="shared" si="1"/>
        <v>.RANGE(@B9@) = XRS!CurrentSate</v>
      </c>
      <c r="P11" s="158"/>
      <c r="Q11" s="52" t="s">
        <v>45</v>
      </c>
      <c r="R11" s="156" t="s">
        <v>257</v>
      </c>
      <c r="S11" s="150" t="s">
        <v>350</v>
      </c>
      <c r="T11" s="150">
        <v>5</v>
      </c>
      <c r="U11" s="158" t="str">
        <f t="shared" si="7"/>
        <v xml:space="preserve"> xArray(0,5) = [ChildbirthDate]</v>
      </c>
      <c r="V11" s="158" t="str">
        <f t="shared" si="8"/>
        <v xml:space="preserve"> xArray(1,5) = .RANGE(@B9@)</v>
      </c>
      <c r="W11" s="162" t="str">
        <f t="shared" si="2"/>
        <v>.RANGE(@B9@) = XRS!ChildbirthDate</v>
      </c>
    </row>
    <row r="12" spans="1:23" x14ac:dyDescent="0.25">
      <c r="A12" s="46" t="s">
        <v>12</v>
      </c>
      <c r="B12" s="156" t="s">
        <v>256</v>
      </c>
      <c r="C12" s="143" t="s">
        <v>353</v>
      </c>
      <c r="D12" s="150">
        <v>6</v>
      </c>
      <c r="E12" s="158" t="str">
        <f t="shared" si="3"/>
        <v xml:space="preserve"> xArray(0,6) = [HazardMusculoskeletal]</v>
      </c>
      <c r="F12" s="158" t="str">
        <f t="shared" si="4"/>
        <v xml:space="preserve"> xArray(1,6) = .RANGE(@B12@)</v>
      </c>
      <c r="G12" s="149" t="str">
        <f t="shared" si="0"/>
        <v>.RANGE(@B12@) = XRS!HazardMusculoskeletal</v>
      </c>
      <c r="H12" s="160"/>
      <c r="I12" s="50" t="s">
        <v>259</v>
      </c>
      <c r="J12" s="156" t="s">
        <v>253</v>
      </c>
      <c r="K12" s="143" t="s">
        <v>351</v>
      </c>
      <c r="L12" s="150">
        <v>6</v>
      </c>
      <c r="M12" s="158" t="str">
        <f t="shared" si="5"/>
        <v xml:space="preserve"> xArray(0,6) = [GestationalWeeks]</v>
      </c>
      <c r="N12" s="158" t="str">
        <f t="shared" si="6"/>
        <v xml:space="preserve"> xArray(1,6) = .RANGE(@B10@)</v>
      </c>
      <c r="O12" s="162" t="str">
        <f t="shared" si="1"/>
        <v>.RANGE(@B10@) = XRS!GestationalWeeks</v>
      </c>
      <c r="P12" s="158"/>
      <c r="Q12" s="52" t="s">
        <v>101</v>
      </c>
      <c r="R12" s="156" t="s">
        <v>260</v>
      </c>
      <c r="S12" s="150" t="s">
        <v>351</v>
      </c>
      <c r="T12" s="150">
        <v>6</v>
      </c>
      <c r="U12" s="158" t="str">
        <f t="shared" si="7"/>
        <v xml:space="preserve"> xArray(0,6) = [IsBreastfeeding]</v>
      </c>
      <c r="V12" s="158" t="str">
        <f t="shared" si="8"/>
        <v xml:space="preserve"> xArray(1,6) = .RANGE(@B10@)</v>
      </c>
      <c r="W12" s="162" t="str">
        <f t="shared" si="2"/>
        <v>.RANGE(@B10@) = XRS!IsBreastfeeding</v>
      </c>
    </row>
    <row r="13" spans="1:23" x14ac:dyDescent="0.25">
      <c r="A13" s="46" t="s">
        <v>14</v>
      </c>
      <c r="B13" s="156" t="s">
        <v>258</v>
      </c>
      <c r="C13" s="143" t="s">
        <v>354</v>
      </c>
      <c r="D13" s="150">
        <v>7</v>
      </c>
      <c r="E13" s="158" t="str">
        <f t="shared" si="3"/>
        <v xml:space="preserve"> xArray(0,7) = [HazardPsychology]</v>
      </c>
      <c r="F13" s="158" t="str">
        <f t="shared" si="4"/>
        <v xml:space="preserve"> xArray(1,7) = .RANGE(@B13@)</v>
      </c>
      <c r="G13" s="149" t="str">
        <f t="shared" si="0"/>
        <v>.RANGE(@B13@) = XRS!HazardPsychology</v>
      </c>
      <c r="H13" s="160"/>
      <c r="I13" s="52" t="s">
        <v>106</v>
      </c>
      <c r="J13" s="156" t="s">
        <v>255</v>
      </c>
      <c r="K13" s="143" t="s">
        <v>352</v>
      </c>
      <c r="L13" s="150">
        <v>7</v>
      </c>
      <c r="M13" s="158" t="str">
        <f t="shared" si="5"/>
        <v xml:space="preserve"> xArray(0,7) = [EDD]</v>
      </c>
      <c r="N13" s="158" t="str">
        <f t="shared" si="6"/>
        <v xml:space="preserve"> xArray(1,7) = .RANGE(@B11@)</v>
      </c>
      <c r="O13" s="162" t="str">
        <f t="shared" si="1"/>
        <v>.RANGE(@B11@) = XRS!EDD</v>
      </c>
      <c r="P13" s="158"/>
      <c r="Q13" s="50" t="s">
        <v>88</v>
      </c>
      <c r="R13" s="156" t="s">
        <v>262</v>
      </c>
      <c r="S13" s="150" t="s">
        <v>352</v>
      </c>
      <c r="T13" s="150">
        <v>7</v>
      </c>
      <c r="U13" s="158" t="str">
        <f t="shared" si="7"/>
        <v xml:space="preserve"> xArray(0,7) = [BH]</v>
      </c>
      <c r="V13" s="158" t="str">
        <f t="shared" si="8"/>
        <v xml:space="preserve"> xArray(1,7) = .RANGE(@B11@)</v>
      </c>
      <c r="W13" s="162" t="str">
        <f t="shared" si="2"/>
        <v>.RANGE(@B11@) = XRS!BH</v>
      </c>
    </row>
    <row r="14" spans="1:23" x14ac:dyDescent="0.25">
      <c r="A14" s="46" t="s">
        <v>227</v>
      </c>
      <c r="B14" s="156" t="s">
        <v>261</v>
      </c>
      <c r="C14" s="143" t="s">
        <v>355</v>
      </c>
      <c r="D14" s="150">
        <v>8</v>
      </c>
      <c r="E14" s="158" t="str">
        <f t="shared" si="3"/>
        <v xml:space="preserve"> xArray(0,8) = [HazardOther]</v>
      </c>
      <c r="F14" s="158" t="str">
        <f t="shared" si="4"/>
        <v xml:space="preserve"> xArray(1,8) = .RANGE(@B14@)</v>
      </c>
      <c r="G14" s="149" t="str">
        <f t="shared" si="0"/>
        <v>.RANGE(@B14@) = XRS!HazardOther</v>
      </c>
      <c r="H14" s="160"/>
      <c r="I14" s="52" t="s">
        <v>264</v>
      </c>
      <c r="J14" s="156" t="s">
        <v>265</v>
      </c>
      <c r="K14" s="143" t="s">
        <v>353</v>
      </c>
      <c r="L14" s="150">
        <v>8</v>
      </c>
      <c r="M14" s="158" t="str">
        <f t="shared" si="5"/>
        <v xml:space="preserve"> xArray(0,8) = [IsMultiple]</v>
      </c>
      <c r="N14" s="158" t="str">
        <f t="shared" si="6"/>
        <v xml:space="preserve"> xArray(1,8) = .RANGE(@B12@)</v>
      </c>
      <c r="O14" s="162" t="str">
        <f t="shared" si="1"/>
        <v>.RANGE(@B12@) = XRS!IsMultiple</v>
      </c>
      <c r="P14" s="158"/>
      <c r="Q14" s="50" t="s">
        <v>90</v>
      </c>
      <c r="R14" s="156" t="s">
        <v>266</v>
      </c>
      <c r="S14" s="150" t="s">
        <v>353</v>
      </c>
      <c r="T14" s="150">
        <v>8</v>
      </c>
      <c r="U14" s="158" t="str">
        <f t="shared" si="7"/>
        <v xml:space="preserve"> xArray(0,8) = [BW]</v>
      </c>
      <c r="V14" s="158" t="str">
        <f t="shared" si="8"/>
        <v xml:space="preserve"> xArray(1,8) = .RANGE(@B12@)</v>
      </c>
      <c r="W14" s="162" t="str">
        <f t="shared" si="2"/>
        <v>.RANGE(@B12@) = XRS!BW</v>
      </c>
    </row>
    <row r="15" spans="1:23" x14ac:dyDescent="0.25">
      <c r="A15" s="163" t="s">
        <v>47</v>
      </c>
      <c r="B15" s="156" t="s">
        <v>263</v>
      </c>
      <c r="C15" s="143" t="s">
        <v>356</v>
      </c>
      <c r="D15" s="150">
        <v>9</v>
      </c>
      <c r="E15" s="158" t="str">
        <f t="shared" si="3"/>
        <v xml:space="preserve"> xArray(0,9) = [RiskT1]</v>
      </c>
      <c r="F15" s="158" t="str">
        <f t="shared" si="4"/>
        <v xml:space="preserve"> xArray(1,9) = .RANGE(@A16@)</v>
      </c>
      <c r="G15" s="149" t="str">
        <f t="shared" si="0"/>
        <v>.RANGE(@A16@) = XRS!RiskT1</v>
      </c>
      <c r="H15" s="160"/>
      <c r="I15" s="52" t="s">
        <v>105</v>
      </c>
      <c r="J15" s="156" t="s">
        <v>257</v>
      </c>
      <c r="K15" s="143" t="s">
        <v>354</v>
      </c>
      <c r="L15" s="150">
        <v>9</v>
      </c>
      <c r="M15" s="158" t="str">
        <f t="shared" si="5"/>
        <v xml:space="preserve"> xArray(0,9) = [ChildbirthDate]</v>
      </c>
      <c r="N15" s="158" t="str">
        <f t="shared" si="6"/>
        <v xml:space="preserve"> xArray(1,9) = .RANGE(@B13@)</v>
      </c>
      <c r="O15" s="162" t="str">
        <f t="shared" si="1"/>
        <v>.RANGE(@B13@) = XRS!ChildbirthDate</v>
      </c>
      <c r="P15" s="158"/>
      <c r="Q15" s="50" t="s">
        <v>92</v>
      </c>
      <c r="R15" s="156" t="s">
        <v>92</v>
      </c>
      <c r="S15" s="150" t="s">
        <v>354</v>
      </c>
      <c r="T15" s="150">
        <v>9</v>
      </c>
      <c r="U15" s="158" t="str">
        <f t="shared" si="7"/>
        <v xml:space="preserve"> xArray(0,9) = [BMI]</v>
      </c>
      <c r="V15" s="158" t="str">
        <f t="shared" si="8"/>
        <v xml:space="preserve"> xArray(1,9) = .RANGE(@B13@)</v>
      </c>
      <c r="W15" s="162" t="str">
        <f t="shared" si="2"/>
        <v>.RANGE(@B13@) = XRS!BMI</v>
      </c>
    </row>
    <row r="16" spans="1:23" x14ac:dyDescent="0.25">
      <c r="A16" s="46" t="s">
        <v>18</v>
      </c>
      <c r="B16" s="156" t="s">
        <v>333</v>
      </c>
      <c r="C16" s="143" t="s">
        <v>357</v>
      </c>
      <c r="D16" s="150">
        <v>10</v>
      </c>
      <c r="E16" s="158" t="str">
        <f t="shared" si="3"/>
        <v xml:space="preserve"> xArray(0,10) = [xPROC]</v>
      </c>
      <c r="F16" s="158" t="str">
        <f t="shared" si="4"/>
        <v xml:space="preserve"> xArray(1,10) = .RANGE(@B19@)</v>
      </c>
      <c r="G16" s="149" t="str">
        <f t="shared" si="0"/>
        <v>.RANGE(@B19@) = XRS!xPROC</v>
      </c>
      <c r="H16" s="160"/>
      <c r="I16" s="51" t="s">
        <v>101</v>
      </c>
      <c r="J16" s="156" t="s">
        <v>418</v>
      </c>
      <c r="K16" s="143" t="s">
        <v>355</v>
      </c>
      <c r="L16" s="150">
        <v>10</v>
      </c>
      <c r="M16" s="158" t="str">
        <f t="shared" si="5"/>
        <v xml:space="preserve"> xArray(0,10) = [IsBreastfeeding]</v>
      </c>
      <c r="N16" s="158" t="str">
        <f t="shared" si="6"/>
        <v xml:space="preserve"> xArray(1,10) = .RANGE(@B14@)</v>
      </c>
      <c r="O16" s="162" t="str">
        <f t="shared" si="1"/>
        <v>.RANGE(@B14@) = XRS!IsBreastfeeding</v>
      </c>
      <c r="P16" s="158"/>
      <c r="Q16" s="50" t="s">
        <v>94</v>
      </c>
      <c r="R16" s="156" t="s">
        <v>268</v>
      </c>
      <c r="S16" s="150" t="s">
        <v>355</v>
      </c>
      <c r="T16" s="150">
        <v>10</v>
      </c>
      <c r="U16" s="158" t="str">
        <f t="shared" si="7"/>
        <v xml:space="preserve"> xArray(0,10) = [HBP]</v>
      </c>
      <c r="V16" s="158" t="str">
        <f t="shared" si="8"/>
        <v xml:space="preserve"> xArray(1,10) = .RANGE(@B14@)</v>
      </c>
      <c r="W16" s="162" t="str">
        <f t="shared" si="2"/>
        <v>.RANGE(@B14@) = XRS!HBP</v>
      </c>
    </row>
    <row r="17" spans="1:23" x14ac:dyDescent="0.25">
      <c r="A17" s="46" t="s">
        <v>20</v>
      </c>
      <c r="B17" s="156" t="s">
        <v>267</v>
      </c>
      <c r="C17" s="143" t="s">
        <v>358</v>
      </c>
      <c r="D17" s="150">
        <v>11</v>
      </c>
      <c r="E17" s="158" t="str">
        <f t="shared" si="3"/>
        <v xml:space="preserve"> xArray(0,11) = [Ventilation]</v>
      </c>
      <c r="F17" s="158" t="str">
        <f t="shared" si="4"/>
        <v xml:space="preserve"> xArray(1,11) = .RANGE(@B20@)</v>
      </c>
      <c r="G17" s="149" t="str">
        <f t="shared" si="0"/>
        <v>.RANGE(@B20@) = XRS!Ventilation</v>
      </c>
      <c r="H17" s="161"/>
      <c r="I17" s="53" t="s">
        <v>49</v>
      </c>
      <c r="J17" s="156" t="s">
        <v>271</v>
      </c>
      <c r="K17" s="143" t="s">
        <v>377</v>
      </c>
      <c r="L17" s="150">
        <v>11</v>
      </c>
      <c r="M17" s="158" t="str">
        <f t="shared" si="5"/>
        <v xml:space="preserve"> xArray(0,11) = [DiseaseIndividual]</v>
      </c>
      <c r="N17" s="158" t="str">
        <f t="shared" si="6"/>
        <v xml:space="preserve"> xArray(1,11) = .RANGE(@B16@)</v>
      </c>
      <c r="O17" s="162" t="str">
        <f t="shared" si="1"/>
        <v>.RANGE(@B16@) = XRS!DiseaseIndividual</v>
      </c>
      <c r="P17" s="158"/>
      <c r="Q17" s="50" t="s">
        <v>96</v>
      </c>
      <c r="R17" s="156" t="s">
        <v>272</v>
      </c>
      <c r="S17" s="150" t="s">
        <v>400</v>
      </c>
      <c r="T17" s="150">
        <v>11</v>
      </c>
      <c r="U17" s="158" t="str">
        <f t="shared" si="7"/>
        <v xml:space="preserve"> xArray(0,11) = [LBP]</v>
      </c>
      <c r="V17" s="158" t="str">
        <f t="shared" si="8"/>
        <v xml:space="preserve"> xArray(1,11) = .RANGE(@B15@)</v>
      </c>
      <c r="W17" s="162" t="str">
        <f t="shared" si="2"/>
        <v>.RANGE(@B15@) = XRS!LBP</v>
      </c>
    </row>
    <row r="18" spans="1:23" x14ac:dyDescent="0.25">
      <c r="A18" s="46" t="s">
        <v>269</v>
      </c>
      <c r="B18" s="156" t="s">
        <v>270</v>
      </c>
      <c r="C18" s="143" t="s">
        <v>359</v>
      </c>
      <c r="D18" s="150">
        <v>12</v>
      </c>
      <c r="E18" s="158" t="str">
        <f t="shared" si="3"/>
        <v xml:space="preserve"> xArray(0,12) = [ProOther]</v>
      </c>
      <c r="F18" s="158" t="str">
        <f t="shared" si="4"/>
        <v xml:space="preserve"> xArray(1,12) = .RANGE(@B21@)</v>
      </c>
      <c r="G18" s="149" t="str">
        <f t="shared" si="0"/>
        <v>.RANGE(@B21@) = XRS!ProOther</v>
      </c>
      <c r="H18" s="161"/>
      <c r="I18" s="53" t="s">
        <v>274</v>
      </c>
      <c r="J18" s="156" t="s">
        <v>275</v>
      </c>
      <c r="K18" s="143" t="s">
        <v>378</v>
      </c>
      <c r="L18" s="150">
        <v>12</v>
      </c>
      <c r="M18" s="158" t="str">
        <f t="shared" si="5"/>
        <v xml:space="preserve"> xArray(0,12) = [DiseaseFamily]</v>
      </c>
      <c r="N18" s="158" t="str">
        <f t="shared" si="6"/>
        <v xml:space="preserve"> xArray(1,12) = .RANGE(@B18@)</v>
      </c>
      <c r="O18" s="162" t="str">
        <f t="shared" si="1"/>
        <v>.RANGE(@B18@) = XRS!DiseaseFamily</v>
      </c>
      <c r="P18" s="158"/>
      <c r="Q18" s="50" t="s">
        <v>98</v>
      </c>
      <c r="R18" s="156" t="s">
        <v>343</v>
      </c>
      <c r="S18" s="150" t="s">
        <v>377</v>
      </c>
      <c r="T18" s="150">
        <v>12</v>
      </c>
      <c r="U18" s="158" t="str">
        <f t="shared" si="7"/>
        <v xml:space="preserve"> xArray(0,12) = [xTask]</v>
      </c>
      <c r="V18" s="158" t="str">
        <f t="shared" si="8"/>
        <v xml:space="preserve"> xArray(1,12) = .RANGE(@B16@)</v>
      </c>
      <c r="W18" s="162" t="str">
        <f t="shared" si="2"/>
        <v>.RANGE(@B16@) = XRS!xTask</v>
      </c>
    </row>
    <row r="19" spans="1:23" x14ac:dyDescent="0.25">
      <c r="A19" s="46" t="s">
        <v>22</v>
      </c>
      <c r="B19" s="156" t="s">
        <v>273</v>
      </c>
      <c r="C19" s="143" t="s">
        <v>360</v>
      </c>
      <c r="D19" s="150">
        <v>13</v>
      </c>
      <c r="E19" s="158" t="str">
        <f t="shared" si="3"/>
        <v xml:space="preserve"> xArray(0,13) = [ModificationWokingTime]</v>
      </c>
      <c r="F19" s="158" t="str">
        <f t="shared" si="4"/>
        <v xml:space="preserve"> xArray(1,13) = .RANGE(@B23@)</v>
      </c>
      <c r="G19" s="149" t="str">
        <f t="shared" si="0"/>
        <v>.RANGE(@B23@) = XRS!ModificationWokingTime</v>
      </c>
      <c r="H19" s="160"/>
      <c r="I19" s="50" t="s">
        <v>277</v>
      </c>
      <c r="J19" s="156" t="s">
        <v>278</v>
      </c>
      <c r="K19" s="143" t="s">
        <v>359</v>
      </c>
      <c r="L19" s="150">
        <v>13</v>
      </c>
      <c r="M19" s="158" t="str">
        <f t="shared" si="5"/>
        <v xml:space="preserve"> xArray(0,13) = [HepatitisB]</v>
      </c>
      <c r="N19" s="158" t="str">
        <f t="shared" si="6"/>
        <v xml:space="preserve"> xArray(1,13) = .RANGE(@B21@)</v>
      </c>
      <c r="O19" s="162" t="str">
        <f t="shared" si="1"/>
        <v>.RANGE(@B21@) = XRS!HepatitisB</v>
      </c>
      <c r="P19" s="158"/>
      <c r="Q19" s="52" t="s">
        <v>279</v>
      </c>
      <c r="R19" s="156" t="s">
        <v>280</v>
      </c>
      <c r="S19" s="150" t="s">
        <v>357</v>
      </c>
      <c r="T19" s="150">
        <v>13</v>
      </c>
      <c r="U19" s="158" t="str">
        <f t="shared" si="7"/>
        <v xml:space="preserve"> xArray(0,13) = [DiscomfortSymptoms]</v>
      </c>
      <c r="V19" s="158" t="str">
        <f t="shared" si="8"/>
        <v xml:space="preserve"> xArray(1,13) = .RANGE(@B19@)</v>
      </c>
      <c r="W19" s="162" t="str">
        <f t="shared" si="2"/>
        <v>.RANGE(@B19@) = XRS!DiscomfortSymptoms</v>
      </c>
    </row>
    <row r="20" spans="1:23" x14ac:dyDescent="0.25">
      <c r="A20" s="46" t="s">
        <v>24</v>
      </c>
      <c r="B20" s="156" t="s">
        <v>276</v>
      </c>
      <c r="C20" s="143" t="s">
        <v>361</v>
      </c>
      <c r="D20" s="150">
        <v>14</v>
      </c>
      <c r="E20" s="158" t="str">
        <f t="shared" si="3"/>
        <v xml:space="preserve"> xArray(0,14) = [ModificationWokingTask]</v>
      </c>
      <c r="F20" s="158" t="str">
        <f t="shared" si="4"/>
        <v xml:space="preserve"> xArray(1,14) = .RANGE(@B24@)</v>
      </c>
      <c r="G20" s="149" t="str">
        <f t="shared" si="0"/>
        <v>.RANGE(@B24@) = XRS!ModificationWokingTask</v>
      </c>
      <c r="H20" s="160"/>
      <c r="I20" s="50" t="s">
        <v>65</v>
      </c>
      <c r="J20" s="156" t="s">
        <v>282</v>
      </c>
      <c r="K20" s="143" t="s">
        <v>379</v>
      </c>
      <c r="L20" s="150">
        <v>14</v>
      </c>
      <c r="M20" s="158" t="str">
        <f t="shared" si="5"/>
        <v xml:space="preserve"> xArray(0,14) = [Varicella]</v>
      </c>
      <c r="N20" s="158" t="str">
        <f t="shared" si="6"/>
        <v xml:space="preserve"> xArray(1,14) = .RANGE(@B22@)</v>
      </c>
      <c r="O20" s="162" t="str">
        <f t="shared" si="1"/>
        <v>.RANGE(@B22@) = XRS!Varicella</v>
      </c>
      <c r="P20" s="158"/>
      <c r="Q20" s="164" t="s">
        <v>283</v>
      </c>
      <c r="R20" s="156" t="s">
        <v>284</v>
      </c>
      <c r="S20" s="150" t="s">
        <v>405</v>
      </c>
      <c r="T20" s="150">
        <v>14</v>
      </c>
      <c r="U20" s="158" t="str">
        <f t="shared" si="7"/>
        <v xml:space="preserve"> xArray(0,14) = [RiskT3]</v>
      </c>
      <c r="V20" s="158" t="str">
        <f t="shared" si="8"/>
        <v xml:space="preserve"> xArray(1,14) = .RANGE(@A21@)</v>
      </c>
      <c r="W20" s="162" t="str">
        <f t="shared" si="2"/>
        <v>.RANGE(@A21@) = XRS!RiskT3</v>
      </c>
    </row>
    <row r="21" spans="1:23" x14ac:dyDescent="0.25">
      <c r="A21" s="46" t="s">
        <v>221</v>
      </c>
      <c r="B21" s="156" t="s">
        <v>281</v>
      </c>
      <c r="C21" s="143" t="s">
        <v>362</v>
      </c>
      <c r="D21" s="150">
        <v>15</v>
      </c>
      <c r="E21" s="158" t="str">
        <f t="shared" si="3"/>
        <v xml:space="preserve"> xArray(0,15) = [ModificationOther]</v>
      </c>
      <c r="F21" s="158" t="str">
        <f t="shared" si="4"/>
        <v xml:space="preserve"> xArray(1,15) = .RANGE(@B25@)</v>
      </c>
      <c r="G21" s="149" t="str">
        <f t="shared" si="0"/>
        <v>.RANGE(@B25@) = XRS!ModificationOther</v>
      </c>
      <c r="H21" s="160"/>
      <c r="I21" s="50" t="s">
        <v>66</v>
      </c>
      <c r="J21" s="156" t="s">
        <v>286</v>
      </c>
      <c r="K21" s="143" t="s">
        <v>360</v>
      </c>
      <c r="L21" s="150">
        <v>15</v>
      </c>
      <c r="M21" s="158" t="str">
        <f t="shared" si="5"/>
        <v xml:space="preserve"> xArray(0,15) = [MMR]</v>
      </c>
      <c r="N21" s="158" t="str">
        <f t="shared" si="6"/>
        <v xml:space="preserve"> xArray(1,15) = .RANGE(@B23@)</v>
      </c>
      <c r="O21" s="162" t="str">
        <f t="shared" si="1"/>
        <v>.RANGE(@B23@) = XRS!MMR</v>
      </c>
      <c r="P21" s="158"/>
      <c r="Q21" s="50" t="s">
        <v>128</v>
      </c>
      <c r="R21" s="156" t="s">
        <v>287</v>
      </c>
      <c r="S21" s="150" t="s">
        <v>401</v>
      </c>
      <c r="T21" s="150">
        <v>15</v>
      </c>
      <c r="U21" s="158" t="str">
        <f t="shared" si="7"/>
        <v xml:space="preserve"> xArray(0,15) = [Suggestion_1]</v>
      </c>
      <c r="V21" s="158" t="str">
        <f t="shared" si="8"/>
        <v xml:space="preserve"> xArray(1,15) = .RANGE(@B24@)</v>
      </c>
      <c r="W21" s="162" t="str">
        <f t="shared" si="2"/>
        <v>.RANGE(@B24@) = XRS!Suggestion_1</v>
      </c>
    </row>
    <row r="22" spans="1:23" x14ac:dyDescent="0.25">
      <c r="A22" s="46" t="s">
        <v>26</v>
      </c>
      <c r="B22" s="156" t="s">
        <v>285</v>
      </c>
      <c r="C22" s="143" t="s">
        <v>364</v>
      </c>
      <c r="D22" s="150">
        <v>16</v>
      </c>
      <c r="E22" s="158" t="str">
        <f t="shared" si="3"/>
        <v xml:space="preserve"> xArray(0,16) = [PPE]</v>
      </c>
      <c r="F22" s="158" t="str">
        <f t="shared" si="4"/>
        <v xml:space="preserve"> xArray(1,16) = .RANGE(@B27@)</v>
      </c>
      <c r="G22" s="149" t="str">
        <f t="shared" si="0"/>
        <v>.RANGE(@B27@) = XRS!PPE</v>
      </c>
      <c r="H22" s="160"/>
      <c r="I22" s="50" t="s">
        <v>54</v>
      </c>
      <c r="J22" s="156" t="s">
        <v>289</v>
      </c>
      <c r="K22" s="143" t="s">
        <v>380</v>
      </c>
      <c r="L22" s="150">
        <v>16</v>
      </c>
      <c r="M22" s="158" t="str">
        <f t="shared" si="5"/>
        <v xml:space="preserve"> xArray(0,16) = [PregnanciesNo]</v>
      </c>
      <c r="N22" s="158" t="str">
        <f t="shared" si="6"/>
        <v xml:space="preserve"> xArray(1,16) = .RANGE(@B25@)</v>
      </c>
      <c r="O22" s="162" t="str">
        <f t="shared" si="1"/>
        <v>.RANGE(@B25@) = XRS!PregnanciesNo</v>
      </c>
      <c r="P22" s="158"/>
      <c r="Q22" s="50" t="s">
        <v>132</v>
      </c>
      <c r="R22" s="156" t="s">
        <v>290</v>
      </c>
      <c r="S22" s="150" t="s">
        <v>362</v>
      </c>
      <c r="T22" s="150">
        <v>16</v>
      </c>
      <c r="U22" s="158" t="str">
        <f t="shared" si="7"/>
        <v xml:space="preserve"> xArray(0,16) = [Suggestion_2]</v>
      </c>
      <c r="V22" s="158" t="str">
        <f t="shared" si="8"/>
        <v xml:space="preserve"> xArray(1,16) = .RANGE(@B25@)</v>
      </c>
      <c r="W22" s="162" t="str">
        <f t="shared" si="2"/>
        <v>.RANGE(@B25@) = XRS!Suggestion_2</v>
      </c>
    </row>
    <row r="23" spans="1:23" x14ac:dyDescent="0.25">
      <c r="A23" s="46" t="s">
        <v>28</v>
      </c>
      <c r="B23" s="156" t="s">
        <v>288</v>
      </c>
      <c r="C23" s="143" t="s">
        <v>366</v>
      </c>
      <c r="D23" s="150">
        <v>17</v>
      </c>
      <c r="E23" s="158" t="str">
        <f t="shared" si="3"/>
        <v xml:space="preserve"> xArray(0,17) = [ControlOther]</v>
      </c>
      <c r="F23" s="158" t="str">
        <f t="shared" si="4"/>
        <v xml:space="preserve"> xArray(1,17) = .RANGE(@B29@)</v>
      </c>
      <c r="G23" s="149" t="str">
        <f t="shared" si="0"/>
        <v>.RANGE(@B29@) = XRS!ControlOther</v>
      </c>
      <c r="H23" s="160"/>
      <c r="I23" s="50" t="s">
        <v>55</v>
      </c>
      <c r="J23" s="156" t="s">
        <v>341</v>
      </c>
      <c r="K23" s="143" t="s">
        <v>382</v>
      </c>
      <c r="L23" s="150">
        <v>17</v>
      </c>
      <c r="M23" s="158" t="str">
        <f t="shared" si="5"/>
        <v xml:space="preserve"> xArray(0,17) = [ProductionNo]</v>
      </c>
      <c r="N23" s="158" t="str">
        <f t="shared" si="6"/>
        <v xml:space="preserve"> xArray(1,17) = .RANGE(@B26@)</v>
      </c>
      <c r="O23" s="162" t="str">
        <f t="shared" si="1"/>
        <v>.RANGE(@B26@) = XRS!ProductionNo</v>
      </c>
      <c r="P23" s="158"/>
      <c r="Q23" s="50" t="s">
        <v>133</v>
      </c>
      <c r="R23" s="156" t="s">
        <v>292</v>
      </c>
      <c r="S23" s="150" t="s">
        <v>381</v>
      </c>
      <c r="T23" s="150">
        <v>17</v>
      </c>
      <c r="U23" s="158" t="str">
        <f t="shared" si="7"/>
        <v xml:space="preserve"> xArray(0,17) = [Suggestion_3]</v>
      </c>
      <c r="V23" s="158" t="str">
        <f t="shared" si="8"/>
        <v xml:space="preserve"> xArray(1,17) = .RANGE(@B26@)</v>
      </c>
      <c r="W23" s="162" t="str">
        <f t="shared" si="2"/>
        <v>.RANGE(@B26@) = XRS!Suggestion_3</v>
      </c>
    </row>
    <row r="24" spans="1:23" x14ac:dyDescent="0.25">
      <c r="A24" s="46" t="s">
        <v>223</v>
      </c>
      <c r="B24" s="156" t="s">
        <v>291</v>
      </c>
      <c r="C24" s="143" t="s">
        <v>368</v>
      </c>
      <c r="D24" s="150">
        <v>18</v>
      </c>
      <c r="E24" s="158" t="str">
        <f t="shared" si="3"/>
        <v xml:space="preserve"> xArray(0,18) = [ExecuteDep]</v>
      </c>
      <c r="F24" s="158" t="str">
        <f t="shared" si="4"/>
        <v xml:space="preserve"> xArray(1,18) = .RANGE(@B31@)</v>
      </c>
      <c r="G24" s="149" t="str">
        <f t="shared" si="0"/>
        <v>.RANGE(@B31@) = XRS!ExecuteDep</v>
      </c>
      <c r="H24" s="160"/>
      <c r="I24" s="50" t="s">
        <v>56</v>
      </c>
      <c r="J24" s="156" t="s">
        <v>295</v>
      </c>
      <c r="K24" s="143" t="s">
        <v>364</v>
      </c>
      <c r="L24" s="150">
        <v>18</v>
      </c>
      <c r="M24" s="158" t="str">
        <f t="shared" si="5"/>
        <v xml:space="preserve"> xArray(0,18) = [AbortionsNo]</v>
      </c>
      <c r="N24" s="158" t="str">
        <f t="shared" si="6"/>
        <v xml:space="preserve"> xArray(1,18) = .RANGE(@B27@)</v>
      </c>
      <c r="O24" s="162" t="str">
        <f t="shared" si="1"/>
        <v>.RANGE(@B27@) = XRS!AbortionsNo</v>
      </c>
      <c r="P24" s="158"/>
      <c r="Q24" s="50" t="s">
        <v>134</v>
      </c>
      <c r="R24" s="156" t="s">
        <v>296</v>
      </c>
      <c r="S24" s="150" t="s">
        <v>363</v>
      </c>
      <c r="T24" s="150">
        <v>18</v>
      </c>
      <c r="U24" s="158" t="str">
        <f t="shared" si="7"/>
        <v xml:space="preserve"> xArray(0,18) = [Suggestion_4]</v>
      </c>
      <c r="V24" s="158" t="str">
        <f t="shared" si="8"/>
        <v xml:space="preserve"> xArray(1,18) = .RANGE(@B27@)</v>
      </c>
      <c r="W24" s="162" t="str">
        <f t="shared" si="2"/>
        <v>.RANGE(@B27@) = XRS!Suggestion_4</v>
      </c>
    </row>
    <row r="25" spans="1:23" x14ac:dyDescent="0.25">
      <c r="A25" s="47" t="s">
        <v>293</v>
      </c>
      <c r="B25" s="156" t="s">
        <v>294</v>
      </c>
      <c r="C25" s="143" t="s">
        <v>370</v>
      </c>
      <c r="D25" s="150">
        <v>19</v>
      </c>
      <c r="E25" s="158" t="str">
        <f t="shared" si="3"/>
        <v xml:space="preserve"> xArray(0,19) = [ExecuteJobtitle]</v>
      </c>
      <c r="F25" s="158" t="str">
        <f t="shared" si="4"/>
        <v xml:space="preserve"> xArray(1,19) = .RANGE(@B32@)</v>
      </c>
      <c r="G25" s="149" t="str">
        <f t="shared" si="0"/>
        <v>.RANGE(@B32@) = XRS!ExecuteJobtitle</v>
      </c>
      <c r="H25" s="160"/>
      <c r="I25" s="50" t="s">
        <v>59</v>
      </c>
      <c r="J25" s="156" t="s">
        <v>299</v>
      </c>
      <c r="K25" s="143" t="s">
        <v>366</v>
      </c>
      <c r="L25" s="150">
        <v>19</v>
      </c>
      <c r="M25" s="158" t="str">
        <f t="shared" si="5"/>
        <v xml:space="preserve"> xArray(0,19) = [NaturalBirthsNo]</v>
      </c>
      <c r="N25" s="158" t="str">
        <f t="shared" si="6"/>
        <v xml:space="preserve"> xArray(1,19) = .RANGE(@B29@)</v>
      </c>
      <c r="O25" s="162" t="str">
        <f t="shared" si="1"/>
        <v>.RANGE(@B29@) = XRS!NaturalBirthsNo</v>
      </c>
      <c r="P25" s="158"/>
      <c r="Q25" s="50" t="s">
        <v>135</v>
      </c>
      <c r="R25" s="156" t="s">
        <v>300</v>
      </c>
      <c r="S25" s="150" t="s">
        <v>402</v>
      </c>
      <c r="T25" s="150">
        <v>19</v>
      </c>
      <c r="U25" s="158" t="str">
        <f t="shared" si="7"/>
        <v xml:space="preserve"> xArray(0,19) = [Suggestion_5]</v>
      </c>
      <c r="V25" s="158" t="str">
        <f t="shared" si="8"/>
        <v xml:space="preserve"> xArray(1,19) = .RANGE(@B28@)</v>
      </c>
      <c r="W25" s="162" t="str">
        <f t="shared" si="2"/>
        <v>.RANGE(@B28@) = XRS!Suggestion_5</v>
      </c>
    </row>
    <row r="26" spans="1:23" x14ac:dyDescent="0.25">
      <c r="A26" s="47" t="s">
        <v>297</v>
      </c>
      <c r="B26" s="156" t="s">
        <v>298</v>
      </c>
      <c r="C26" s="143" t="s">
        <v>372</v>
      </c>
      <c r="D26" s="150">
        <v>20</v>
      </c>
      <c r="E26" s="158" t="str">
        <f t="shared" si="3"/>
        <v xml:space="preserve"> xArray(0,20) = [ExecuteName]</v>
      </c>
      <c r="F26" s="158" t="str">
        <f t="shared" si="4"/>
        <v xml:space="preserve"> xArray(1,20) = .RANGE(@B33@)</v>
      </c>
      <c r="G26" s="149" t="str">
        <f t="shared" si="0"/>
        <v>.RANGE(@B33@) = XRS!ExecuteName</v>
      </c>
      <c r="H26" s="160"/>
      <c r="I26" s="50" t="s">
        <v>61</v>
      </c>
      <c r="J26" s="156" t="s">
        <v>302</v>
      </c>
      <c r="K26" s="143" t="s">
        <v>384</v>
      </c>
      <c r="L26" s="150">
        <v>20</v>
      </c>
      <c r="M26" s="158" t="str">
        <f t="shared" si="5"/>
        <v xml:space="preserve"> xArray(0,20) = [CaesareanNo]</v>
      </c>
      <c r="N26" s="158" t="str">
        <f t="shared" si="6"/>
        <v xml:space="preserve"> xArray(1,20) = .RANGE(@B30@)</v>
      </c>
      <c r="O26" s="162" t="str">
        <f t="shared" si="1"/>
        <v>.RANGE(@B30@) = XRS!CaesareanNo</v>
      </c>
      <c r="P26" s="158"/>
      <c r="Q26" s="50" t="s">
        <v>129</v>
      </c>
      <c r="R26" s="156" t="s">
        <v>303</v>
      </c>
      <c r="S26" s="150" t="s">
        <v>365</v>
      </c>
      <c r="T26" s="150">
        <v>20</v>
      </c>
      <c r="U26" s="158" t="str">
        <f t="shared" si="7"/>
        <v xml:space="preserve"> xArray(0,20) = [Suggestion_6]</v>
      </c>
      <c r="V26" s="158" t="str">
        <f t="shared" si="8"/>
        <v xml:space="preserve"> xArray(1,20) = .RANGE(@B29@)</v>
      </c>
      <c r="W26" s="162" t="str">
        <f t="shared" si="2"/>
        <v>.RANGE(@B29@) = XRS!Suggestion_6</v>
      </c>
    </row>
    <row r="27" spans="1:23" ht="17.25" thickBot="1" x14ac:dyDescent="0.3">
      <c r="A27" s="48" t="s">
        <v>31</v>
      </c>
      <c r="B27" s="156" t="s">
        <v>340</v>
      </c>
      <c r="C27" s="143" t="s">
        <v>374</v>
      </c>
      <c r="D27" s="150">
        <v>21</v>
      </c>
      <c r="E27" s="158" t="str">
        <f t="shared" si="3"/>
        <v xml:space="preserve"> xArray(0,21) = [ExecuteDateT1]</v>
      </c>
      <c r="F27" s="158" t="str">
        <f t="shared" si="4"/>
        <v xml:space="preserve"> xArray(1,21) = .RANGE(@B34@)</v>
      </c>
      <c r="G27" s="149" t="str">
        <f t="shared" si="0"/>
        <v>.RANGE(@B34@) = XRS!ExecuteDateT1</v>
      </c>
      <c r="H27" s="160"/>
      <c r="I27" s="50" t="s">
        <v>304</v>
      </c>
      <c r="J27" s="156" t="s">
        <v>342</v>
      </c>
      <c r="K27" s="143" t="s">
        <v>368</v>
      </c>
      <c r="L27" s="150">
        <v>21</v>
      </c>
      <c r="M27" s="158" t="str">
        <f t="shared" si="5"/>
        <v xml:space="preserve"> xArray(0,21) = [Complication]</v>
      </c>
      <c r="N27" s="158" t="str">
        <f t="shared" si="6"/>
        <v xml:space="preserve"> xArray(1,21) = .RANGE(@B31@)</v>
      </c>
      <c r="O27" s="162" t="str">
        <f t="shared" si="1"/>
        <v>.RANGE(@B31@) = XRS!Complication</v>
      </c>
      <c r="P27" s="158"/>
      <c r="Q27" s="50" t="s">
        <v>130</v>
      </c>
      <c r="R27" s="156" t="s">
        <v>305</v>
      </c>
      <c r="S27" s="150" t="s">
        <v>383</v>
      </c>
      <c r="T27" s="150">
        <v>21</v>
      </c>
      <c r="U27" s="158" t="str">
        <f t="shared" si="7"/>
        <v xml:space="preserve"> xArray(0,21) = [Suggestion_7]</v>
      </c>
      <c r="V27" s="158" t="str">
        <f t="shared" si="8"/>
        <v xml:space="preserve"> xArray(1,21) = .RANGE(@B30@)</v>
      </c>
      <c r="W27" s="162" t="str">
        <f t="shared" si="2"/>
        <v>.RANGE(@B30@) = XRS!Suggestion_7</v>
      </c>
    </row>
    <row r="28" spans="1:23" x14ac:dyDescent="0.25">
      <c r="C28" s="144"/>
      <c r="D28" s="144"/>
      <c r="E28" s="144"/>
      <c r="F28" s="144"/>
      <c r="G28" s="144"/>
      <c r="H28" s="144"/>
      <c r="I28" s="50" t="s">
        <v>206</v>
      </c>
      <c r="J28" s="156" t="s">
        <v>306</v>
      </c>
      <c r="K28" s="143" t="s">
        <v>372</v>
      </c>
      <c r="L28" s="150">
        <v>22</v>
      </c>
      <c r="M28" s="158" t="str">
        <f t="shared" si="5"/>
        <v xml:space="preserve"> xArray(0,22) = [PregnancyHistory_1]</v>
      </c>
      <c r="N28" s="158" t="str">
        <f t="shared" si="6"/>
        <v xml:space="preserve"> xArray(1,22) = .RANGE(@B33@)</v>
      </c>
      <c r="O28" s="162" t="str">
        <f t="shared" si="1"/>
        <v>.RANGE(@B33@) = XRS!PregnancyHistory_1</v>
      </c>
      <c r="P28" s="158"/>
      <c r="Q28" s="50" t="s">
        <v>136</v>
      </c>
      <c r="R28" s="156" t="s">
        <v>307</v>
      </c>
      <c r="S28" s="150" t="s">
        <v>367</v>
      </c>
      <c r="T28" s="150">
        <v>22</v>
      </c>
      <c r="U28" s="158" t="str">
        <f t="shared" si="7"/>
        <v xml:space="preserve"> xArray(0,22) = [Suggestion_8]</v>
      </c>
      <c r="V28" s="158" t="str">
        <f t="shared" si="8"/>
        <v xml:space="preserve"> xArray(1,22) = .RANGE(@B31@)</v>
      </c>
      <c r="W28" s="162" t="str">
        <f t="shared" si="2"/>
        <v>.RANGE(@B31@) = XRS!Suggestion_8</v>
      </c>
    </row>
    <row r="29" spans="1:23" x14ac:dyDescent="0.25">
      <c r="I29" s="50" t="s">
        <v>308</v>
      </c>
      <c r="J29" s="156" t="s">
        <v>309</v>
      </c>
      <c r="K29" s="143" t="s">
        <v>374</v>
      </c>
      <c r="L29" s="150">
        <v>23</v>
      </c>
      <c r="M29" s="158" t="str">
        <f t="shared" si="5"/>
        <v xml:space="preserve"> xArray(0,23) = [PregnancyHistory_2]</v>
      </c>
      <c r="N29" s="158" t="str">
        <f t="shared" si="6"/>
        <v xml:space="preserve"> xArray(1,23) = .RANGE(@B34@)</v>
      </c>
      <c r="O29" s="162" t="str">
        <f t="shared" si="1"/>
        <v>.RANGE(@B34@) = XRS!PregnancyHistory_2</v>
      </c>
      <c r="P29" s="158"/>
      <c r="Q29" s="50" t="s">
        <v>137</v>
      </c>
      <c r="R29" s="156" t="s">
        <v>310</v>
      </c>
      <c r="S29" s="150" t="s">
        <v>369</v>
      </c>
      <c r="T29" s="150">
        <v>23</v>
      </c>
      <c r="U29" s="158" t="str">
        <f t="shared" si="7"/>
        <v xml:space="preserve"> xArray(0,23) = [Suggestion_9]</v>
      </c>
      <c r="V29" s="158" t="str">
        <f t="shared" si="8"/>
        <v xml:space="preserve"> xArray(1,23) = .RANGE(@B32@)</v>
      </c>
      <c r="W29" s="162" t="str">
        <f t="shared" si="2"/>
        <v>.RANGE(@B32@) = XRS!Suggestion_9</v>
      </c>
    </row>
    <row r="30" spans="1:23" x14ac:dyDescent="0.25">
      <c r="I30" s="50" t="s">
        <v>311</v>
      </c>
      <c r="J30" s="156" t="s">
        <v>312</v>
      </c>
      <c r="K30" s="143" t="s">
        <v>386</v>
      </c>
      <c r="L30" s="150">
        <v>24</v>
      </c>
      <c r="M30" s="158" t="str">
        <f t="shared" si="5"/>
        <v xml:space="preserve"> xArray(0,24) = [PregnancyHistory_3]</v>
      </c>
      <c r="N30" s="158" t="str">
        <f t="shared" si="6"/>
        <v xml:space="preserve"> xArray(1,24) = .RANGE(@B35@)</v>
      </c>
      <c r="O30" s="162" t="str">
        <f t="shared" si="1"/>
        <v>.RANGE(@B35@) = XRS!PregnancyHistory_3</v>
      </c>
      <c r="P30" s="158"/>
      <c r="Q30" s="50" t="s">
        <v>138</v>
      </c>
      <c r="R30" s="156" t="s">
        <v>313</v>
      </c>
      <c r="S30" s="150" t="s">
        <v>371</v>
      </c>
      <c r="T30" s="150">
        <v>24</v>
      </c>
      <c r="U30" s="158" t="str">
        <f t="shared" si="7"/>
        <v xml:space="preserve"> xArray(0,24) = [Suggestion_10]</v>
      </c>
      <c r="V30" s="158" t="str">
        <f t="shared" si="8"/>
        <v xml:space="preserve"> xArray(1,24) = .RANGE(@B33@)</v>
      </c>
      <c r="W30" s="162" t="str">
        <f t="shared" si="2"/>
        <v>.RANGE(@B33@) = XRS!Suggestion_10</v>
      </c>
    </row>
    <row r="31" spans="1:23" x14ac:dyDescent="0.25">
      <c r="I31" s="50" t="s">
        <v>314</v>
      </c>
      <c r="J31" s="156" t="s">
        <v>315</v>
      </c>
      <c r="K31" s="143" t="s">
        <v>387</v>
      </c>
      <c r="L31" s="150">
        <v>25</v>
      </c>
      <c r="M31" s="158" t="str">
        <f t="shared" si="5"/>
        <v xml:space="preserve"> xArray(0,25) = [PregnancyHistory_4]</v>
      </c>
      <c r="N31" s="158" t="str">
        <f t="shared" si="6"/>
        <v xml:space="preserve"> xArray(1,25) = .RANGE(@B36@)</v>
      </c>
      <c r="O31" s="162" t="str">
        <f t="shared" si="1"/>
        <v>.RANGE(@B36@) = XRS!PregnancyHistory_4</v>
      </c>
      <c r="P31" s="158"/>
      <c r="Q31" s="50" t="s">
        <v>139</v>
      </c>
      <c r="R31" s="156" t="s">
        <v>316</v>
      </c>
      <c r="S31" s="150" t="s">
        <v>373</v>
      </c>
      <c r="T31" s="150">
        <v>25</v>
      </c>
      <c r="U31" s="158" t="str">
        <f t="shared" si="7"/>
        <v xml:space="preserve"> xArray(0,25) = [Suggestion_11]</v>
      </c>
      <c r="V31" s="158" t="str">
        <f t="shared" si="8"/>
        <v xml:space="preserve"> xArray(1,25) = .RANGE(@B34@)</v>
      </c>
      <c r="W31" s="162" t="str">
        <f t="shared" si="2"/>
        <v>.RANGE(@B34@) = XRS!Suggestion_11</v>
      </c>
    </row>
    <row r="32" spans="1:23" x14ac:dyDescent="0.25">
      <c r="I32" s="50" t="s">
        <v>317</v>
      </c>
      <c r="J32" s="156" t="s">
        <v>318</v>
      </c>
      <c r="K32" s="143" t="s">
        <v>388</v>
      </c>
      <c r="L32" s="150">
        <v>26</v>
      </c>
      <c r="M32" s="158" t="str">
        <f t="shared" si="5"/>
        <v xml:space="preserve"> xArray(0,26) = [PregnancyHistory_5]</v>
      </c>
      <c r="N32" s="158" t="str">
        <f t="shared" si="6"/>
        <v xml:space="preserve"> xArray(1,26) = .RANGE(@B37@)</v>
      </c>
      <c r="O32" s="162" t="str">
        <f t="shared" si="1"/>
        <v>.RANGE(@B37@) = XRS!PregnancyHistory_5</v>
      </c>
      <c r="P32" s="158"/>
      <c r="Q32" s="52" t="s">
        <v>131</v>
      </c>
      <c r="R32" s="156" t="s">
        <v>319</v>
      </c>
      <c r="S32" s="150" t="s">
        <v>385</v>
      </c>
      <c r="T32" s="150">
        <v>26</v>
      </c>
      <c r="U32" s="158" t="str">
        <f t="shared" si="7"/>
        <v xml:space="preserve"> xArray(0,26) = [Suggestion_12]</v>
      </c>
      <c r="V32" s="158" t="str">
        <f t="shared" si="8"/>
        <v xml:space="preserve"> xArray(1,26) = .RANGE(@B35@)</v>
      </c>
      <c r="W32" s="162" t="str">
        <f t="shared" si="2"/>
        <v>.RANGE(@B35@) = XRS!Suggestion_12</v>
      </c>
    </row>
    <row r="33" spans="9:23" x14ac:dyDescent="0.25">
      <c r="I33" s="50" t="s">
        <v>320</v>
      </c>
      <c r="J33" s="156" t="s">
        <v>321</v>
      </c>
      <c r="K33" s="143" t="s">
        <v>389</v>
      </c>
      <c r="L33" s="150">
        <v>27</v>
      </c>
      <c r="M33" s="158" t="str">
        <f t="shared" si="5"/>
        <v xml:space="preserve"> xArray(0,27) = [PregnancyHistory_99]</v>
      </c>
      <c r="N33" s="158" t="str">
        <f t="shared" si="6"/>
        <v xml:space="preserve"> xArray(1,27) = .RANGE(@B38@)</v>
      </c>
      <c r="O33" s="162" t="str">
        <f t="shared" si="1"/>
        <v>.RANGE(@B38@) = XRS!PregnancyHistory_99</v>
      </c>
      <c r="P33" s="158"/>
      <c r="Q33" s="50" t="s">
        <v>113</v>
      </c>
      <c r="R33" s="156" t="s">
        <v>322</v>
      </c>
      <c r="S33" s="150" t="s">
        <v>388</v>
      </c>
      <c r="T33" s="150">
        <v>27</v>
      </c>
      <c r="U33" s="158" t="str">
        <f t="shared" si="7"/>
        <v xml:space="preserve"> xArray(0,27) = [DoctorName]</v>
      </c>
      <c r="V33" s="158" t="str">
        <f t="shared" si="8"/>
        <v xml:space="preserve"> xArray(1,27) = .RANGE(@B37@)</v>
      </c>
      <c r="W33" s="162" t="str">
        <f t="shared" si="2"/>
        <v>.RANGE(@B37@) = XRS!DoctorName</v>
      </c>
    </row>
    <row r="34" spans="9:23" ht="17.25" thickBot="1" x14ac:dyDescent="0.3">
      <c r="I34" s="50" t="s">
        <v>72</v>
      </c>
      <c r="J34" s="156" t="s">
        <v>323</v>
      </c>
      <c r="K34" s="143" t="s">
        <v>390</v>
      </c>
      <c r="L34" s="150">
        <v>28</v>
      </c>
      <c r="M34" s="158" t="str">
        <f t="shared" si="5"/>
        <v xml:space="preserve"> xArray(0,28) = [PrenatalVisit]</v>
      </c>
      <c r="N34" s="158" t="str">
        <f t="shared" si="6"/>
        <v xml:space="preserve"> xArray(1,28) = .RANGE(@B40@)</v>
      </c>
      <c r="O34" s="162" t="str">
        <f t="shared" si="1"/>
        <v>.RANGE(@B40@) = XRS!PrenatalVisit</v>
      </c>
      <c r="P34" s="158"/>
      <c r="Q34" s="54" t="s">
        <v>32</v>
      </c>
      <c r="R34" s="156" t="s">
        <v>324</v>
      </c>
      <c r="S34" s="150" t="s">
        <v>389</v>
      </c>
      <c r="T34" s="150">
        <v>28</v>
      </c>
      <c r="U34" s="158" t="str">
        <f t="shared" si="7"/>
        <v xml:space="preserve"> xArray(0,28) = [ExecuteDateT3]</v>
      </c>
      <c r="V34" s="158" t="str">
        <f t="shared" si="8"/>
        <v xml:space="preserve"> xArray(1,28) = .RANGE(@B38@)</v>
      </c>
      <c r="W34" s="162" t="str">
        <f t="shared" si="2"/>
        <v>.RANGE(@B38@) = XRS!ExecuteDateT3</v>
      </c>
    </row>
    <row r="35" spans="9:23" x14ac:dyDescent="0.25">
      <c r="I35" s="50" t="s">
        <v>70</v>
      </c>
      <c r="J35" s="156" t="s">
        <v>325</v>
      </c>
      <c r="K35" s="143" t="s">
        <v>391</v>
      </c>
      <c r="L35" s="150">
        <v>29</v>
      </c>
      <c r="M35" s="158" t="str">
        <f t="shared" si="5"/>
        <v xml:space="preserve"> xArray(0,29) = [DrugUsing]</v>
      </c>
      <c r="N35" s="158" t="str">
        <f t="shared" si="6"/>
        <v xml:space="preserve"> xArray(1,29) = .RANGE(@B41@)</v>
      </c>
      <c r="O35" s="162" t="str">
        <f t="shared" si="1"/>
        <v>.RANGE(@B41@) = XRS!DrugUsing</v>
      </c>
      <c r="P35" s="158"/>
      <c r="T35" s="150"/>
      <c r="U35" s="158"/>
      <c r="V35" s="158"/>
    </row>
    <row r="36" spans="9:23" x14ac:dyDescent="0.25">
      <c r="I36" s="50" t="s">
        <v>76</v>
      </c>
      <c r="J36" s="156" t="s">
        <v>326</v>
      </c>
      <c r="K36" s="143" t="s">
        <v>392</v>
      </c>
      <c r="L36" s="150">
        <v>30</v>
      </c>
      <c r="M36" s="158" t="str">
        <f t="shared" si="5"/>
        <v xml:space="preserve"> xArray(0,30) = [LifeStyle]</v>
      </c>
      <c r="N36" s="158" t="str">
        <f t="shared" si="6"/>
        <v xml:space="preserve"> xArray(1,30) = .RANGE(@B42@)</v>
      </c>
      <c r="O36" s="162" t="str">
        <f t="shared" si="1"/>
        <v>.RANGE(@B42@) = XRS!LifeStyle</v>
      </c>
      <c r="P36" s="158"/>
      <c r="T36" s="150"/>
      <c r="U36" s="158"/>
      <c r="V36" s="158"/>
    </row>
    <row r="37" spans="9:23" x14ac:dyDescent="0.25">
      <c r="I37" s="50" t="s">
        <v>74</v>
      </c>
      <c r="J37" s="156" t="s">
        <v>327</v>
      </c>
      <c r="K37" s="143" t="s">
        <v>393</v>
      </c>
      <c r="L37" s="150">
        <v>31</v>
      </c>
      <c r="M37" s="158" t="str">
        <f t="shared" si="5"/>
        <v xml:space="preserve"> xArray(0,31) = [AgeType]</v>
      </c>
      <c r="N37" s="158" t="str">
        <f t="shared" si="6"/>
        <v xml:space="preserve"> xArray(1,31) = .RANGE(@B43@)</v>
      </c>
      <c r="O37" s="162" t="str">
        <f t="shared" si="1"/>
        <v>.RANGE(@B43@) = XRS!AgeType</v>
      </c>
      <c r="P37" s="158"/>
      <c r="T37" s="150"/>
      <c r="U37" s="158"/>
      <c r="V37" s="158"/>
    </row>
    <row r="38" spans="9:23" x14ac:dyDescent="0.25">
      <c r="I38" s="50" t="s">
        <v>78</v>
      </c>
      <c r="J38" s="156" t="s">
        <v>328</v>
      </c>
      <c r="K38" s="143" t="s">
        <v>394</v>
      </c>
      <c r="L38" s="150">
        <v>32</v>
      </c>
      <c r="M38" s="158" t="str">
        <f t="shared" si="5"/>
        <v xml:space="preserve"> xArray(0,32) = [WeightType]</v>
      </c>
      <c r="N38" s="158" t="str">
        <f t="shared" si="6"/>
        <v xml:space="preserve"> xArray(1,32) = .RANGE(@B44@)</v>
      </c>
      <c r="O38" s="162" t="str">
        <f t="shared" si="1"/>
        <v>.RANGE(@B44@) = XRS!WeightType</v>
      </c>
      <c r="P38" s="158"/>
      <c r="T38" s="150"/>
      <c r="U38" s="158"/>
      <c r="V38" s="158"/>
    </row>
    <row r="39" spans="9:23" x14ac:dyDescent="0.25">
      <c r="I39" s="50" t="s">
        <v>80</v>
      </c>
      <c r="J39" s="156" t="s">
        <v>329</v>
      </c>
      <c r="K39" s="143" t="s">
        <v>395</v>
      </c>
      <c r="L39" s="150">
        <v>33</v>
      </c>
      <c r="M39" s="158" t="str">
        <f t="shared" si="5"/>
        <v xml:space="preserve"> xArray(0,33) = [IsAnxiety]</v>
      </c>
      <c r="N39" s="158" t="str">
        <f t="shared" si="6"/>
        <v xml:space="preserve"> xArray(1,33) = .RANGE(@B45@)</v>
      </c>
      <c r="O39" s="162" t="str">
        <f t="shared" si="1"/>
        <v>.RANGE(@B45@) = XRS!IsAnxiety</v>
      </c>
      <c r="P39" s="158"/>
      <c r="T39" s="150"/>
      <c r="U39" s="158"/>
      <c r="V39" s="158"/>
    </row>
    <row r="40" spans="9:23" x14ac:dyDescent="0.25">
      <c r="I40" s="50" t="s">
        <v>82</v>
      </c>
      <c r="J40" s="156" t="s">
        <v>330</v>
      </c>
      <c r="K40" s="143" t="s">
        <v>396</v>
      </c>
      <c r="L40" s="150">
        <v>34</v>
      </c>
      <c r="M40" s="158" t="str">
        <f t="shared" si="5"/>
        <v xml:space="preserve"> xArray(0,34) = [IsDepression]</v>
      </c>
      <c r="N40" s="158" t="str">
        <f t="shared" si="6"/>
        <v xml:space="preserve"> xArray(1,34) = .RANGE(@B46@)</v>
      </c>
      <c r="O40" s="162" t="str">
        <f t="shared" si="1"/>
        <v>.RANGE(@B46@) = XRS!IsDepression</v>
      </c>
      <c r="P40" s="158"/>
      <c r="T40" s="150"/>
      <c r="U40" s="158"/>
      <c r="V40" s="158"/>
    </row>
    <row r="41" spans="9:23" x14ac:dyDescent="0.25">
      <c r="I41" s="50" t="s">
        <v>84</v>
      </c>
      <c r="J41" s="156" t="s">
        <v>331</v>
      </c>
      <c r="K41" s="143" t="s">
        <v>397</v>
      </c>
      <c r="L41" s="150">
        <v>35</v>
      </c>
      <c r="M41" s="158" t="str">
        <f t="shared" si="5"/>
        <v xml:space="preserve"> xArray(0,35) = [SleepingType]</v>
      </c>
      <c r="N41" s="158" t="str">
        <f t="shared" si="6"/>
        <v xml:space="preserve"> xArray(1,35) = .RANGE(@B47@)</v>
      </c>
      <c r="O41" s="162" t="str">
        <f t="shared" si="1"/>
        <v>.RANGE(@B47@) = XRS!SleepingType</v>
      </c>
      <c r="P41" s="158"/>
      <c r="T41" s="150"/>
      <c r="U41" s="158"/>
      <c r="V41" s="158"/>
    </row>
    <row r="42" spans="9:23" ht="17.25" thickBot="1" x14ac:dyDescent="0.3">
      <c r="I42" s="55" t="s">
        <v>214</v>
      </c>
      <c r="J42" s="156" t="s">
        <v>332</v>
      </c>
      <c r="K42" s="143" t="s">
        <v>398</v>
      </c>
      <c r="L42" s="150">
        <v>36</v>
      </c>
      <c r="M42" s="158" t="str">
        <f t="shared" si="5"/>
        <v xml:space="preserve"> xArray(0,36) = [SleepingOther]</v>
      </c>
      <c r="N42" s="158" t="str">
        <f t="shared" si="6"/>
        <v xml:space="preserve"> xArray(1,36) = .RANGE(@B48@)</v>
      </c>
      <c r="O42" s="162" t="str">
        <f t="shared" si="1"/>
        <v>.RANGE(@B48@) = XRS!SleepingOther</v>
      </c>
      <c r="P42" s="158"/>
      <c r="T42" s="150"/>
      <c r="U42" s="158"/>
      <c r="V42" s="158"/>
    </row>
    <row r="43" spans="9:23" ht="17.25" thickBot="1" x14ac:dyDescent="0.3">
      <c r="I43" s="54" t="s">
        <v>32</v>
      </c>
      <c r="J43" s="156" t="s">
        <v>301</v>
      </c>
      <c r="K43" s="143" t="s">
        <v>399</v>
      </c>
      <c r="L43" s="150">
        <v>37</v>
      </c>
      <c r="M43" s="158" t="str">
        <f t="shared" si="5"/>
        <v xml:space="preserve"> xArray(0,37) = [ExecuteDateT2]</v>
      </c>
      <c r="N43" s="158" t="str">
        <f t="shared" si="6"/>
        <v xml:space="preserve"> xArray(1,37) = .RANGE(@B50@)</v>
      </c>
      <c r="O43" s="162" t="str">
        <f t="shared" si="1"/>
        <v>.RANGE(@B50@) = XRS!ExecuteDateT2</v>
      </c>
      <c r="P43" s="158"/>
      <c r="T43" s="150"/>
      <c r="U43" s="158"/>
      <c r="V43" s="158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附表一</vt:lpstr>
      <vt:lpstr>附表二</vt:lpstr>
      <vt:lpstr>附表三</vt:lpstr>
      <vt:lpstr>母性健康保護執行紀錄表</vt:lpstr>
      <vt:lpstr>欄位表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SGS</dc:creator>
  <cp:lastModifiedBy>SGS</cp:lastModifiedBy>
  <cp:lastPrinted>2021-11-19T06:14:50Z</cp:lastPrinted>
  <dcterms:created xsi:type="dcterms:W3CDTF">2021-11-19T02:37:49Z</dcterms:created>
  <dcterms:modified xsi:type="dcterms:W3CDTF">2021-11-22T16:35:39Z</dcterms:modified>
</cp:coreProperties>
</file>