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20" activeTab="1"/>
  </bookViews>
  <sheets>
    <sheet name="NMQ_匯入用格式" sheetId="4" r:id="rId1"/>
    <sheet name="NMQ_匯入總表_標頭說明" sheetId="1" r:id="rId2"/>
    <sheet name="統計效果" sheetId="2" r:id="rId3"/>
    <sheet name="工作表3" sheetId="3" r:id="rId4"/>
  </sheets>
  <definedNames>
    <definedName name="_xlnm._FilterDatabase" localSheetId="1" hidden="1">NMQ_匯入總表_標頭說明!$A$1:$C$31</definedName>
  </definedNames>
  <calcPr calcId="145621"/>
</workbook>
</file>

<file path=xl/calcChain.xml><?xml version="1.0" encoding="utf-8"?>
<calcChain xmlns="http://schemas.openxmlformats.org/spreadsheetml/2006/main">
  <c r="AJ3" i="4" l="1"/>
  <c r="AJ4" i="4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2" i="4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" i="1"/>
</calcChain>
</file>

<file path=xl/sharedStrings.xml><?xml version="1.0" encoding="utf-8"?>
<sst xmlns="http://schemas.openxmlformats.org/spreadsheetml/2006/main" count="1315" uniqueCount="267">
  <si>
    <t>Basic01</t>
  </si>
  <si>
    <t>Basic02</t>
  </si>
  <si>
    <t>Basic03</t>
  </si>
  <si>
    <t>Basic04</t>
  </si>
  <si>
    <t>Basic05</t>
  </si>
  <si>
    <t>Basic06</t>
  </si>
  <si>
    <t>Basic07</t>
  </si>
  <si>
    <t>Basic08</t>
  </si>
  <si>
    <t>Basic09</t>
  </si>
  <si>
    <t>Basic10</t>
  </si>
  <si>
    <t>Basic11</t>
  </si>
  <si>
    <t>Basic12</t>
  </si>
  <si>
    <t>Basic13</t>
  </si>
  <si>
    <t>Basic14</t>
  </si>
  <si>
    <t>Basic15</t>
  </si>
  <si>
    <t>Basic16</t>
  </si>
  <si>
    <t>Basic17</t>
  </si>
  <si>
    <t>Basic18</t>
  </si>
  <si>
    <t>Q001</t>
  </si>
  <si>
    <t>頸</t>
  </si>
  <si>
    <t>Q002</t>
  </si>
  <si>
    <t>左肩</t>
  </si>
  <si>
    <t>Q003</t>
  </si>
  <si>
    <t>右肩</t>
  </si>
  <si>
    <t>Q004</t>
  </si>
  <si>
    <t>上背</t>
  </si>
  <si>
    <t>Q005</t>
  </si>
  <si>
    <t>下背或腰</t>
  </si>
  <si>
    <t>Q006</t>
  </si>
  <si>
    <t>左手肘/前臂</t>
  </si>
  <si>
    <t>Q007</t>
  </si>
  <si>
    <t>右手肘/前臂</t>
  </si>
  <si>
    <t>Q008</t>
  </si>
  <si>
    <t>左手/手腕</t>
  </si>
  <si>
    <t>Q009</t>
  </si>
  <si>
    <t>右手/手腕</t>
  </si>
  <si>
    <t>Q010</t>
  </si>
  <si>
    <t>左臀/大腿</t>
  </si>
  <si>
    <t>Q011</t>
  </si>
  <si>
    <t>右臀/大腿</t>
  </si>
  <si>
    <t>Q012</t>
  </si>
  <si>
    <t>左膝</t>
  </si>
  <si>
    <t>Q013</t>
  </si>
  <si>
    <t>右膝</t>
  </si>
  <si>
    <t>Q014</t>
  </si>
  <si>
    <t>左腳踝/腳</t>
  </si>
  <si>
    <t>Q015</t>
  </si>
  <si>
    <t>右腳踝/腳</t>
  </si>
  <si>
    <t>Q016</t>
  </si>
  <si>
    <t>ErgoTotal</t>
  </si>
  <si>
    <t>xFileName</t>
  </si>
  <si>
    <t>酸痛_0</t>
  </si>
  <si>
    <t>酸痛_1</t>
  </si>
  <si>
    <t>酸痛_2</t>
  </si>
  <si>
    <t>酸痛_3</t>
  </si>
  <si>
    <t>酸痛_4</t>
  </si>
  <si>
    <t>酸痛_5</t>
  </si>
  <si>
    <t>Total</t>
  </si>
  <si>
    <t>無症狀 (酸痛 = 0)</t>
  </si>
  <si>
    <t>無危害 (酸痛1 或 2 )</t>
  </si>
  <si>
    <t>疑似有危害 (酸痛 &gt;= 3)</t>
  </si>
  <si>
    <t>無症狀 %</t>
  </si>
  <si>
    <t>無危害 %</t>
  </si>
  <si>
    <t>疑似有危害 %</t>
  </si>
  <si>
    <r>
      <rPr>
        <b/>
        <sz val="12"/>
        <color indexed="9"/>
        <rFont val="新細明體"/>
        <family val="2"/>
        <charset val="136"/>
      </rPr>
      <t>年度代碼</t>
    </r>
  </si>
  <si>
    <r>
      <rPr>
        <b/>
        <sz val="12"/>
        <color indexed="9"/>
        <rFont val="新細明體"/>
        <family val="2"/>
        <charset val="136"/>
      </rPr>
      <t>員工編號</t>
    </r>
  </si>
  <si>
    <r>
      <rPr>
        <b/>
        <sz val="12"/>
        <color indexed="9"/>
        <rFont val="新細明體"/>
        <family val="2"/>
        <charset val="136"/>
      </rPr>
      <t>填表日期</t>
    </r>
  </si>
  <si>
    <r>
      <rPr>
        <b/>
        <sz val="12"/>
        <color indexed="9"/>
        <rFont val="新細明體"/>
        <family val="2"/>
        <charset val="136"/>
      </rPr>
      <t>廠區</t>
    </r>
  </si>
  <si>
    <r>
      <rPr>
        <b/>
        <sz val="12"/>
        <color indexed="9"/>
        <rFont val="新細明體"/>
        <family val="2"/>
        <charset val="136"/>
      </rPr>
      <t>部門</t>
    </r>
  </si>
  <si>
    <r>
      <rPr>
        <b/>
        <sz val="12"/>
        <color indexed="9"/>
        <rFont val="新細明體"/>
        <family val="2"/>
        <charset val="136"/>
      </rPr>
      <t>課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組</t>
    </r>
  </si>
  <si>
    <r>
      <rPr>
        <b/>
        <sz val="12"/>
        <color indexed="9"/>
        <rFont val="新細明體"/>
        <family val="2"/>
        <charset val="136"/>
      </rPr>
      <t>作業名稱</t>
    </r>
  </si>
  <si>
    <r>
      <rPr>
        <b/>
        <sz val="12"/>
        <color indexed="9"/>
        <rFont val="新細明體"/>
        <family val="2"/>
        <charset val="136"/>
      </rPr>
      <t>職稱</t>
    </r>
  </si>
  <si>
    <r>
      <rPr>
        <b/>
        <sz val="12"/>
        <color indexed="9"/>
        <rFont val="新細明體"/>
        <family val="2"/>
        <charset val="136"/>
      </rPr>
      <t>姓名</t>
    </r>
  </si>
  <si>
    <r>
      <rPr>
        <b/>
        <sz val="12"/>
        <color indexed="9"/>
        <rFont val="新細明體"/>
        <family val="2"/>
        <charset val="136"/>
      </rPr>
      <t>性別</t>
    </r>
  </si>
  <si>
    <r>
      <rPr>
        <b/>
        <sz val="12"/>
        <color indexed="9"/>
        <rFont val="新細明體"/>
        <family val="2"/>
        <charset val="136"/>
      </rPr>
      <t>年齡</t>
    </r>
  </si>
  <si>
    <r>
      <rPr>
        <b/>
        <sz val="12"/>
        <color indexed="9"/>
        <rFont val="新細明體"/>
        <family val="2"/>
        <charset val="136"/>
      </rPr>
      <t>年資</t>
    </r>
  </si>
  <si>
    <r>
      <rPr>
        <b/>
        <sz val="12"/>
        <color indexed="9"/>
        <rFont val="新細明體"/>
        <family val="2"/>
        <charset val="136"/>
      </rPr>
      <t>身高</t>
    </r>
  </si>
  <si>
    <r>
      <rPr>
        <b/>
        <sz val="12"/>
        <color indexed="9"/>
        <rFont val="新細明體"/>
        <family val="2"/>
        <charset val="136"/>
      </rPr>
      <t>體重</t>
    </r>
  </si>
  <si>
    <r>
      <rPr>
        <b/>
        <sz val="12"/>
        <color indexed="9"/>
        <rFont val="新細明體"/>
        <family val="2"/>
        <charset val="136"/>
      </rPr>
      <t>慣用手</t>
    </r>
  </si>
  <si>
    <r>
      <rPr>
        <b/>
        <sz val="12"/>
        <color indexed="9"/>
        <rFont val="新細明體"/>
        <family val="2"/>
        <charset val="136"/>
      </rPr>
      <t>是否為肌肉骨骼相關之職業病</t>
    </r>
  </si>
  <si>
    <r>
      <rPr>
        <b/>
        <sz val="12"/>
        <color indexed="9"/>
        <rFont val="新細明體"/>
        <family val="2"/>
        <charset val="136"/>
      </rPr>
      <t>是否已通報中</t>
    </r>
  </si>
  <si>
    <r>
      <rPr>
        <b/>
        <sz val="12"/>
        <color indexed="9"/>
        <rFont val="新細明體"/>
        <family val="2"/>
        <charset val="136"/>
      </rPr>
      <t>是否不適</t>
    </r>
  </si>
  <si>
    <r>
      <rPr>
        <b/>
        <sz val="12"/>
        <color indexed="9"/>
        <rFont val="新細明體"/>
        <family val="2"/>
        <charset val="136"/>
      </rPr>
      <t>症狀持續時間</t>
    </r>
  </si>
  <si>
    <r>
      <rPr>
        <b/>
        <sz val="12"/>
        <color indexed="9"/>
        <rFont val="新細明體"/>
        <family val="2"/>
        <charset val="136"/>
      </rPr>
      <t>頸</t>
    </r>
  </si>
  <si>
    <r>
      <rPr>
        <b/>
        <sz val="12"/>
        <color indexed="9"/>
        <rFont val="新細明體"/>
        <family val="2"/>
        <charset val="136"/>
      </rPr>
      <t>左肩</t>
    </r>
  </si>
  <si>
    <r>
      <rPr>
        <b/>
        <sz val="12"/>
        <color indexed="9"/>
        <rFont val="新細明體"/>
        <family val="2"/>
        <charset val="136"/>
      </rPr>
      <t>右肩</t>
    </r>
  </si>
  <si>
    <r>
      <rPr>
        <b/>
        <sz val="12"/>
        <color indexed="9"/>
        <rFont val="新細明體"/>
        <family val="2"/>
        <charset val="136"/>
      </rPr>
      <t>上背</t>
    </r>
  </si>
  <si>
    <r>
      <rPr>
        <b/>
        <sz val="12"/>
        <color indexed="9"/>
        <rFont val="新細明體"/>
        <family val="2"/>
        <charset val="136"/>
      </rPr>
      <t>下背或腰</t>
    </r>
  </si>
  <si>
    <r>
      <rPr>
        <b/>
        <sz val="12"/>
        <color indexed="9"/>
        <rFont val="新細明體"/>
        <family val="2"/>
        <charset val="136"/>
      </rPr>
      <t>左手肘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前臂</t>
    </r>
  </si>
  <si>
    <r>
      <rPr>
        <b/>
        <sz val="12"/>
        <color indexed="9"/>
        <rFont val="新細明體"/>
        <family val="2"/>
        <charset val="136"/>
      </rPr>
      <t>右手肘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前臂</t>
    </r>
  </si>
  <si>
    <r>
      <rPr>
        <b/>
        <sz val="12"/>
        <color indexed="9"/>
        <rFont val="新細明體"/>
        <family val="2"/>
        <charset val="136"/>
      </rPr>
      <t>左手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手腕</t>
    </r>
  </si>
  <si>
    <r>
      <rPr>
        <b/>
        <sz val="12"/>
        <color indexed="9"/>
        <rFont val="新細明體"/>
        <family val="2"/>
        <charset val="136"/>
      </rPr>
      <t>右手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手腕</t>
    </r>
  </si>
  <si>
    <r>
      <rPr>
        <b/>
        <sz val="12"/>
        <color indexed="9"/>
        <rFont val="新細明體"/>
        <family val="2"/>
        <charset val="136"/>
      </rPr>
      <t>左臀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大腿</t>
    </r>
  </si>
  <si>
    <r>
      <rPr>
        <b/>
        <sz val="12"/>
        <color indexed="9"/>
        <rFont val="新細明體"/>
        <family val="2"/>
        <charset val="136"/>
      </rPr>
      <t>右臀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大腿</t>
    </r>
  </si>
  <si>
    <r>
      <rPr>
        <b/>
        <sz val="12"/>
        <color indexed="9"/>
        <rFont val="新細明體"/>
        <family val="2"/>
        <charset val="136"/>
      </rPr>
      <t>左膝</t>
    </r>
  </si>
  <si>
    <r>
      <rPr>
        <b/>
        <sz val="12"/>
        <color indexed="9"/>
        <rFont val="新細明體"/>
        <family val="2"/>
        <charset val="136"/>
      </rPr>
      <t>右膝</t>
    </r>
  </si>
  <si>
    <r>
      <rPr>
        <b/>
        <sz val="12"/>
        <color indexed="9"/>
        <rFont val="新細明體"/>
        <family val="2"/>
        <charset val="136"/>
      </rPr>
      <t>左腳踝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腳</t>
    </r>
  </si>
  <si>
    <r>
      <rPr>
        <b/>
        <sz val="12"/>
        <color indexed="9"/>
        <rFont val="新細明體"/>
        <family val="2"/>
        <charset val="136"/>
      </rPr>
      <t>右腳踝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腳</t>
    </r>
  </si>
  <si>
    <r>
      <rPr>
        <b/>
        <sz val="12"/>
        <color indexed="9"/>
        <rFont val="新細明體"/>
        <family val="2"/>
        <charset val="136"/>
      </rPr>
      <t>其他症狀或病史說明</t>
    </r>
  </si>
  <si>
    <r>
      <rPr>
        <b/>
        <sz val="12"/>
        <color indexed="9"/>
        <rFont val="新細明體"/>
        <family val="2"/>
        <charset val="136"/>
      </rPr>
      <t>等級</t>
    </r>
    <r>
      <rPr>
        <b/>
        <sz val="12"/>
        <color indexed="9"/>
        <rFont val="Arial"/>
        <family val="2"/>
      </rPr>
      <t>3</t>
    </r>
    <r>
      <rPr>
        <b/>
        <sz val="12"/>
        <color indexed="9"/>
        <rFont val="新細明體"/>
        <family val="2"/>
        <charset val="136"/>
      </rPr>
      <t>以上</t>
    </r>
    <r>
      <rPr>
        <b/>
        <sz val="12"/>
        <color indexed="9"/>
        <rFont val="Arial"/>
        <family val="2"/>
      </rPr>
      <t>_</t>
    </r>
    <r>
      <rPr>
        <b/>
        <sz val="12"/>
        <color indexed="9"/>
        <rFont val="新細明體"/>
        <family val="2"/>
        <charset val="136"/>
      </rPr>
      <t>酸痛部位累計</t>
    </r>
  </si>
  <si>
    <r>
      <rPr>
        <b/>
        <sz val="12"/>
        <color indexed="9"/>
        <rFont val="新細明體"/>
        <family val="2"/>
        <charset val="136"/>
      </rPr>
      <t>匯入檔檔名</t>
    </r>
  </si>
  <si>
    <t>年度代碼</t>
  </si>
  <si>
    <t>2018一般健檢</t>
  </si>
  <si>
    <t>A001</t>
  </si>
  <si>
    <t>2018/8/14 下午 06:31:15</t>
  </si>
  <si>
    <t>製程一廠</t>
  </si>
  <si>
    <t>組裝部</t>
  </si>
  <si>
    <t>電焊課</t>
  </si>
  <si>
    <t>電焊組裝</t>
  </si>
  <si>
    <t>技數員</t>
  </si>
  <si>
    <t>吳OO</t>
  </si>
  <si>
    <t>男</t>
  </si>
  <si>
    <t>17</t>
  </si>
  <si>
    <t>4</t>
  </si>
  <si>
    <t>131</t>
  </si>
  <si>
    <t>61</t>
  </si>
  <si>
    <t>左手</t>
  </si>
  <si>
    <t>否</t>
  </si>
  <si>
    <t>是</t>
  </si>
  <si>
    <t>6個月</t>
  </si>
  <si>
    <t>大腿酸痛</t>
  </si>
  <si>
    <t>NMQ_肌肉骨骼症狀調查表 - 複製 - 複製 - 複製.xlsx</t>
  </si>
  <si>
    <t>A002</t>
  </si>
  <si>
    <t>2018/8/14 下午 06:31:14</t>
  </si>
  <si>
    <t>周OO</t>
  </si>
  <si>
    <t>47</t>
  </si>
  <si>
    <t>8</t>
  </si>
  <si>
    <t>128</t>
  </si>
  <si>
    <t>40</t>
  </si>
  <si>
    <t>NMQ_肌肉骨骼症狀調查表 - 複製 (3).xlsx</t>
  </si>
  <si>
    <t>A003</t>
  </si>
  <si>
    <t>李OO</t>
  </si>
  <si>
    <t>24</t>
  </si>
  <si>
    <t>1</t>
  </si>
  <si>
    <t>125</t>
  </si>
  <si>
    <t>105</t>
  </si>
  <si>
    <t>NMQ_肌肉骨骼症狀調查表 - 複製 (6) - 複製.xlsx</t>
  </si>
  <si>
    <t>A004</t>
  </si>
  <si>
    <t>陳OO</t>
  </si>
  <si>
    <t>29</t>
  </si>
  <si>
    <t>2</t>
  </si>
  <si>
    <t>79</t>
  </si>
  <si>
    <t>NMQ_肌肉骨骼症狀調查表 - 複製 (7) - 複製.xlsx</t>
  </si>
  <si>
    <t>A005</t>
  </si>
  <si>
    <t>46</t>
  </si>
  <si>
    <t>0</t>
  </si>
  <si>
    <t>167</t>
  </si>
  <si>
    <t>111</t>
  </si>
  <si>
    <t>NMQ_肌肉骨骼症狀調查表 - 複製 - 複製 - 複製 (3).xlsx</t>
  </si>
  <si>
    <t>A006</t>
  </si>
  <si>
    <t>廖OO</t>
  </si>
  <si>
    <t>39</t>
  </si>
  <si>
    <t>11</t>
  </si>
  <si>
    <t>69</t>
  </si>
  <si>
    <t>NMQ_肌肉骨骼症狀調查表.xlsx</t>
  </si>
  <si>
    <t>A007</t>
  </si>
  <si>
    <t>張OO</t>
  </si>
  <si>
    <t>16</t>
  </si>
  <si>
    <t>141</t>
  </si>
  <si>
    <t>72</t>
  </si>
  <si>
    <t>NMQ_肌肉骨骼症狀調查表 - 複製 - 複製 (4).xlsx</t>
  </si>
  <si>
    <t>A008</t>
  </si>
  <si>
    <t>2018/8/14 下午 06:31:13</t>
  </si>
  <si>
    <t>15</t>
  </si>
  <si>
    <t>139</t>
  </si>
  <si>
    <t>53</t>
  </si>
  <si>
    <t>NMQ_肌肉骨骼症狀調查表 - 複製 (2).xlsx</t>
  </si>
  <si>
    <t>A009</t>
  </si>
  <si>
    <t>25</t>
  </si>
  <si>
    <t>161</t>
  </si>
  <si>
    <t>45</t>
  </si>
  <si>
    <t>NMQ_肌肉骨骼症狀調查表 - 複製 - 複製 - 複製 (4).xlsx</t>
  </si>
  <si>
    <t>A010</t>
  </si>
  <si>
    <t>41</t>
  </si>
  <si>
    <t>189</t>
  </si>
  <si>
    <t>91</t>
  </si>
  <si>
    <t>NMQ_肌肉骨骼症狀調查表 - 複製 (2) - 複製.xlsx</t>
  </si>
  <si>
    <t>A011</t>
  </si>
  <si>
    <t>高OO</t>
  </si>
  <si>
    <t>18</t>
  </si>
  <si>
    <t>154</t>
  </si>
  <si>
    <t>92</t>
  </si>
  <si>
    <t>NMQ_肌肉骨骼症狀調查表 - 複製 - 複製 (3).xlsx</t>
  </si>
  <si>
    <t>A012</t>
  </si>
  <si>
    <t>劉OO</t>
  </si>
  <si>
    <t>50</t>
  </si>
  <si>
    <t>21</t>
  </si>
  <si>
    <t>124</t>
  </si>
  <si>
    <t>85</t>
  </si>
  <si>
    <t>NMQ_肌肉骨骼症狀調查表 - 複製 (4).xlsx</t>
  </si>
  <si>
    <t>A013</t>
  </si>
  <si>
    <t>楊OO</t>
  </si>
  <si>
    <t>54</t>
  </si>
  <si>
    <t>22</t>
  </si>
  <si>
    <t>138</t>
  </si>
  <si>
    <t>51</t>
  </si>
  <si>
    <t>NMQ_肌肉骨骼症狀調查表 - 複製 (3) - 複製 - 複製.xlsx</t>
  </si>
  <si>
    <t>A014</t>
  </si>
  <si>
    <t>羅OO</t>
  </si>
  <si>
    <t>44</t>
  </si>
  <si>
    <t>23</t>
  </si>
  <si>
    <t>160</t>
  </si>
  <si>
    <t>103</t>
  </si>
  <si>
    <t>NMQ_肌肉骨骼症狀調查表 - 複製.xlsx</t>
  </si>
  <si>
    <t>A015</t>
  </si>
  <si>
    <t>林OO</t>
  </si>
  <si>
    <t>20</t>
  </si>
  <si>
    <t>48</t>
  </si>
  <si>
    <t>NMQ_肌肉骨骼症狀調查表 - 複製 (5).xlsx</t>
  </si>
  <si>
    <t>A016</t>
  </si>
  <si>
    <t>30</t>
  </si>
  <si>
    <t>60</t>
  </si>
  <si>
    <t>NMQ_肌肉骨骼症狀調查表 - 複製 - 複製 - 複製 - 複製 (3).xlsx</t>
  </si>
  <si>
    <t>A017</t>
  </si>
  <si>
    <t>10</t>
  </si>
  <si>
    <t>119</t>
  </si>
  <si>
    <t>NMQ_肌肉骨骼症狀調查表 - 複製 - 複製.xlsx</t>
  </si>
  <si>
    <t>A018</t>
  </si>
  <si>
    <t>14</t>
  </si>
  <si>
    <t>176</t>
  </si>
  <si>
    <t>90</t>
  </si>
  <si>
    <t>NMQ_肌肉骨骼症狀調查表 - 複製 - 複製 (2).xlsx</t>
  </si>
  <si>
    <t>A019</t>
  </si>
  <si>
    <t>199</t>
  </si>
  <si>
    <t>100</t>
  </si>
  <si>
    <t>NMQ_肌肉骨骼症狀調查表 - 複製 (5) - 複製.xlsx</t>
  </si>
  <si>
    <t>A020</t>
  </si>
  <si>
    <t>馮OO</t>
  </si>
  <si>
    <t>110</t>
  </si>
  <si>
    <t>113</t>
  </si>
  <si>
    <t>NMQ_肌肉骨骼症狀調查表 - 複製 - 複製 (3) - 複製.xlsx</t>
  </si>
  <si>
    <t>A021</t>
  </si>
  <si>
    <t>33</t>
  </si>
  <si>
    <t>175</t>
  </si>
  <si>
    <t>120</t>
  </si>
  <si>
    <t>NMQ_肌肉骨骼症狀調查表 - 複製 - 複製 (4) - 複製.xlsx</t>
  </si>
  <si>
    <t>A022</t>
  </si>
  <si>
    <t>5</t>
  </si>
  <si>
    <t>155</t>
  </si>
  <si>
    <t>49</t>
  </si>
  <si>
    <t>NMQ_肌肉骨骼症狀調查表 - 複製 - 複製 (2) - 複製.xlsx</t>
  </si>
  <si>
    <t>A023</t>
  </si>
  <si>
    <t>198</t>
  </si>
  <si>
    <t>70</t>
  </si>
  <si>
    <t>NMQ_肌肉骨骼症狀調查表 - 複製 (4) - 複製 - 複製.xlsx</t>
  </si>
  <si>
    <t>A024</t>
  </si>
  <si>
    <t>姚OO</t>
  </si>
  <si>
    <t>173</t>
  </si>
  <si>
    <t>NMQ_肌肉骨骼症狀調查表 - 複製 (3) - 複製.xlsx</t>
  </si>
  <si>
    <t>A025</t>
  </si>
  <si>
    <t>邱OO</t>
  </si>
  <si>
    <t>162</t>
  </si>
  <si>
    <t>95</t>
  </si>
  <si>
    <t>NMQ_肌肉骨骼症狀調查表 - 複製 - 複製 - 複製 - 複製 (2).xlsx</t>
  </si>
  <si>
    <t>A026</t>
  </si>
  <si>
    <t>董OO</t>
  </si>
  <si>
    <t>104</t>
  </si>
  <si>
    <t>NMQ_肌肉骨骼症狀調查表 - 複製 (6).xlsx</t>
  </si>
  <si>
    <t>A027</t>
  </si>
  <si>
    <t>古OO</t>
  </si>
  <si>
    <t>122</t>
  </si>
  <si>
    <t>NMQ_肌肉骨骼症狀調查表 - 複製 (2) - 複製 - 複製.xlsx</t>
  </si>
  <si>
    <t>A028</t>
  </si>
  <si>
    <t>42</t>
  </si>
  <si>
    <t>13</t>
  </si>
  <si>
    <t>127</t>
  </si>
  <si>
    <t>NMQ_肌肉骨骼症狀調查表 - 複製 (8) - 複製.xlsx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</si>
</sst>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0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indexed="9"/>
      <name val="Arial"/>
      <family val="2"/>
    </font>
    <font>
      <b/>
      <sz val="12"/>
      <color indexed="9"/>
      <name val="新細明體"/>
      <family val="2"/>
      <charset val="136"/>
    </font>
    <font>
      <b/>
      <sz val="12"/>
      <color theme="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6" fillId="3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6" fontId="0" fillId="0" borderId="1" xfId="1" applyNumberFormat="1" applyFont="1" applyBorder="1">
      <alignment vertical="center"/>
    </xf>
    <xf numFmtId="176" fontId="0" fillId="0" borderId="0" xfId="1" applyNumberFormat="1" applyFont="1" applyBorder="1">
      <alignment vertical="center"/>
    </xf>
    <xf numFmtId="176" fontId="0" fillId="0" borderId="5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7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49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7" fillId="0" borderId="0" xfId="2" applyProtection="1">
      <alignment vertical="center"/>
      <protection locked="0"/>
    </xf>
    <xf numFmtId="0" fontId="7" fillId="0" borderId="0" xfId="2" applyAlignment="1" applyProtection="1">
      <alignment horizontal="center" vertical="center"/>
      <protection locked="0"/>
    </xf>
    <xf numFmtId="49" fontId="4" fillId="2" borderId="0" xfId="0" applyNumberFormat="1" applyFont="1" applyFill="1">
      <alignment vertical="center"/>
    </xf>
    <xf numFmtId="49" fontId="2" fillId="4" borderId="0" xfId="0" applyNumberFormat="1" applyFont="1" applyFill="1" applyAlignment="1">
      <alignment horizontal="center" vertical="center"/>
    </xf>
    <xf numFmtId="49" fontId="9" fillId="4" borderId="0" xfId="0" applyNumberFormat="1" applyFont="1" applyFill="1" applyAlignment="1">
      <alignment horizontal="center" vertical="center"/>
    </xf>
    <xf numFmtId="0" fontId="9" fillId="4" borderId="0" xfId="0" applyNumberFormat="1" applyFont="1" applyFill="1" applyAlignment="1">
      <alignment horizontal="center" vertical="center"/>
    </xf>
    <xf numFmtId="0" fontId="4" fillId="2" borderId="0" xfId="0" applyNumberFormat="1" applyFont="1" applyFill="1">
      <alignment vertical="center"/>
    </xf>
    <xf numFmtId="0" fontId="0" fillId="0" borderId="0" xfId="0" applyNumberFormat="1" applyAlignment="1">
      <alignment horizontal="center" vertical="center"/>
    </xf>
  </cellXfs>
  <cellStyles count="4">
    <cellStyle name="一般" xfId="0" builtinId="0"/>
    <cellStyle name="一般 2" xfId="3"/>
    <cellStyle name="一般 3" xfId="2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統計效果!$A$13</c:f>
              <c:strCache>
                <c:ptCount val="1"/>
                <c:pt idx="0">
                  <c:v>無症狀 %</c:v>
                </c:pt>
              </c:strCache>
            </c:strRef>
          </c:tx>
          <c:invertIfNegative val="0"/>
          <c:cat>
            <c:strRef>
              <c:f>統計效果!$B$1:$P$1</c:f>
              <c:strCache>
                <c:ptCount val="15"/>
                <c:pt idx="0">
                  <c:v>頸</c:v>
                </c:pt>
                <c:pt idx="1">
                  <c:v>左肩</c:v>
                </c:pt>
                <c:pt idx="2">
                  <c:v>右肩</c:v>
                </c:pt>
                <c:pt idx="3">
                  <c:v>上背</c:v>
                </c:pt>
                <c:pt idx="4">
                  <c:v>下背或腰</c:v>
                </c:pt>
                <c:pt idx="5">
                  <c:v>左手肘/前臂</c:v>
                </c:pt>
                <c:pt idx="6">
                  <c:v>右手肘/前臂</c:v>
                </c:pt>
                <c:pt idx="7">
                  <c:v>左手/手腕</c:v>
                </c:pt>
                <c:pt idx="8">
                  <c:v>右手/手腕</c:v>
                </c:pt>
                <c:pt idx="9">
                  <c:v>左臀/大腿</c:v>
                </c:pt>
                <c:pt idx="10">
                  <c:v>右臀/大腿</c:v>
                </c:pt>
                <c:pt idx="11">
                  <c:v>左膝</c:v>
                </c:pt>
                <c:pt idx="12">
                  <c:v>右膝</c:v>
                </c:pt>
                <c:pt idx="13">
                  <c:v>左腳踝/腳</c:v>
                </c:pt>
                <c:pt idx="14">
                  <c:v>右腳踝/腳</c:v>
                </c:pt>
              </c:strCache>
            </c:strRef>
          </c:cat>
          <c:val>
            <c:numRef>
              <c:f>統計效果!$B$13:$P$13</c:f>
              <c:numCache>
                <c:formatCode>0.0%</c:formatCode>
                <c:ptCount val="15"/>
                <c:pt idx="0">
                  <c:v>0</c:v>
                </c:pt>
                <c:pt idx="1">
                  <c:v>3.5714285714285712E-2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</c:ser>
        <c:ser>
          <c:idx val="1"/>
          <c:order val="1"/>
          <c:tx>
            <c:strRef>
              <c:f>統計效果!$A$14</c:f>
              <c:strCache>
                <c:ptCount val="1"/>
                <c:pt idx="0">
                  <c:v>無危害 %</c:v>
                </c:pt>
              </c:strCache>
            </c:strRef>
          </c:tx>
          <c:invertIfNegative val="0"/>
          <c:cat>
            <c:strRef>
              <c:f>統計效果!$B$1:$P$1</c:f>
              <c:strCache>
                <c:ptCount val="15"/>
                <c:pt idx="0">
                  <c:v>頸</c:v>
                </c:pt>
                <c:pt idx="1">
                  <c:v>左肩</c:v>
                </c:pt>
                <c:pt idx="2">
                  <c:v>右肩</c:v>
                </c:pt>
                <c:pt idx="3">
                  <c:v>上背</c:v>
                </c:pt>
                <c:pt idx="4">
                  <c:v>下背或腰</c:v>
                </c:pt>
                <c:pt idx="5">
                  <c:v>左手肘/前臂</c:v>
                </c:pt>
                <c:pt idx="6">
                  <c:v>右手肘/前臂</c:v>
                </c:pt>
                <c:pt idx="7">
                  <c:v>左手/手腕</c:v>
                </c:pt>
                <c:pt idx="8">
                  <c:v>右手/手腕</c:v>
                </c:pt>
                <c:pt idx="9">
                  <c:v>左臀/大腿</c:v>
                </c:pt>
                <c:pt idx="10">
                  <c:v>右臀/大腿</c:v>
                </c:pt>
                <c:pt idx="11">
                  <c:v>左膝</c:v>
                </c:pt>
                <c:pt idx="12">
                  <c:v>右膝</c:v>
                </c:pt>
                <c:pt idx="13">
                  <c:v>左腳踝/腳</c:v>
                </c:pt>
                <c:pt idx="14">
                  <c:v>右腳踝/腳</c:v>
                </c:pt>
              </c:strCache>
            </c:strRef>
          </c:cat>
          <c:val>
            <c:numRef>
              <c:f>統計效果!$B$14:$P$14</c:f>
              <c:numCache>
                <c:formatCode>0.0%</c:formatCode>
                <c:ptCount val="15"/>
                <c:pt idx="0">
                  <c:v>0.21428571428571427</c:v>
                </c:pt>
                <c:pt idx="1">
                  <c:v>0.21428571428571427</c:v>
                </c:pt>
                <c:pt idx="2">
                  <c:v>0.2857142857142857</c:v>
                </c:pt>
                <c:pt idx="3">
                  <c:v>0.17857142857142858</c:v>
                </c:pt>
                <c:pt idx="4">
                  <c:v>0.25</c:v>
                </c:pt>
                <c:pt idx="5">
                  <c:v>0.2857142857142857</c:v>
                </c:pt>
                <c:pt idx="6">
                  <c:v>0.21428571428571427</c:v>
                </c:pt>
                <c:pt idx="7">
                  <c:v>0.39285714285714285</c:v>
                </c:pt>
                <c:pt idx="8">
                  <c:v>0.2857142857142857</c:v>
                </c:pt>
                <c:pt idx="9">
                  <c:v>0.21428571428571427</c:v>
                </c:pt>
                <c:pt idx="10">
                  <c:v>0.5357142857142857</c:v>
                </c:pt>
                <c:pt idx="11">
                  <c:v>0.39285714285714285</c:v>
                </c:pt>
                <c:pt idx="12">
                  <c:v>0.32142857142857145</c:v>
                </c:pt>
                <c:pt idx="13">
                  <c:v>0.25</c:v>
                </c:pt>
                <c:pt idx="14">
                  <c:v>0.17857142857142858</c:v>
                </c:pt>
              </c:numCache>
            </c:numRef>
          </c:val>
        </c:ser>
        <c:ser>
          <c:idx val="2"/>
          <c:order val="2"/>
          <c:tx>
            <c:strRef>
              <c:f>統計效果!$A$15</c:f>
              <c:strCache>
                <c:ptCount val="1"/>
                <c:pt idx="0">
                  <c:v>疑似有危害 %</c:v>
                </c:pt>
              </c:strCache>
            </c:strRef>
          </c:tx>
          <c:invertIfNegative val="0"/>
          <c:cat>
            <c:strRef>
              <c:f>統計效果!$B$1:$P$1</c:f>
              <c:strCache>
                <c:ptCount val="15"/>
                <c:pt idx="0">
                  <c:v>頸</c:v>
                </c:pt>
                <c:pt idx="1">
                  <c:v>左肩</c:v>
                </c:pt>
                <c:pt idx="2">
                  <c:v>右肩</c:v>
                </c:pt>
                <c:pt idx="3">
                  <c:v>上背</c:v>
                </c:pt>
                <c:pt idx="4">
                  <c:v>下背或腰</c:v>
                </c:pt>
                <c:pt idx="5">
                  <c:v>左手肘/前臂</c:v>
                </c:pt>
                <c:pt idx="6">
                  <c:v>右手肘/前臂</c:v>
                </c:pt>
                <c:pt idx="7">
                  <c:v>左手/手腕</c:v>
                </c:pt>
                <c:pt idx="8">
                  <c:v>右手/手腕</c:v>
                </c:pt>
                <c:pt idx="9">
                  <c:v>左臀/大腿</c:v>
                </c:pt>
                <c:pt idx="10">
                  <c:v>右臀/大腿</c:v>
                </c:pt>
                <c:pt idx="11">
                  <c:v>左膝</c:v>
                </c:pt>
                <c:pt idx="12">
                  <c:v>右膝</c:v>
                </c:pt>
                <c:pt idx="13">
                  <c:v>左腳踝/腳</c:v>
                </c:pt>
                <c:pt idx="14">
                  <c:v>右腳踝/腳</c:v>
                </c:pt>
              </c:strCache>
            </c:strRef>
          </c:cat>
          <c:val>
            <c:numRef>
              <c:f>統計效果!$B$15:$P$15</c:f>
              <c:numCache>
                <c:formatCode>0.0%</c:formatCode>
                <c:ptCount val="15"/>
                <c:pt idx="0">
                  <c:v>0.7857142857142857</c:v>
                </c:pt>
                <c:pt idx="1">
                  <c:v>0.75</c:v>
                </c:pt>
                <c:pt idx="2">
                  <c:v>0.7142857142857143</c:v>
                </c:pt>
                <c:pt idx="3">
                  <c:v>0.8214285714285714</c:v>
                </c:pt>
                <c:pt idx="4">
                  <c:v>0.75</c:v>
                </c:pt>
                <c:pt idx="5">
                  <c:v>0.7142857142857143</c:v>
                </c:pt>
                <c:pt idx="6">
                  <c:v>0.7857142857142857</c:v>
                </c:pt>
                <c:pt idx="7">
                  <c:v>0.6071428571428571</c:v>
                </c:pt>
                <c:pt idx="8">
                  <c:v>0.7142857142857143</c:v>
                </c:pt>
                <c:pt idx="9">
                  <c:v>0.7857142857142857</c:v>
                </c:pt>
                <c:pt idx="10">
                  <c:v>0.4642857142857143</c:v>
                </c:pt>
                <c:pt idx="11">
                  <c:v>0.6071428571428571</c:v>
                </c:pt>
                <c:pt idx="12">
                  <c:v>0.6785714285714286</c:v>
                </c:pt>
                <c:pt idx="13">
                  <c:v>0.75</c:v>
                </c:pt>
                <c:pt idx="14">
                  <c:v>0.8214285714285714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121728"/>
        <c:axId val="211003072"/>
      </c:barChart>
      <c:catAx>
        <c:axId val="24212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211003072"/>
        <c:crosses val="autoZero"/>
        <c:auto val="1"/>
        <c:lblAlgn val="ctr"/>
        <c:lblOffset val="100"/>
        <c:noMultiLvlLbl val="0"/>
      </c:catAx>
      <c:valAx>
        <c:axId val="211003072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42121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統計效果!$A$5</c:f>
              <c:strCache>
                <c:ptCount val="1"/>
                <c:pt idx="0">
                  <c:v>酸痛_3</c:v>
                </c:pt>
              </c:strCache>
            </c:strRef>
          </c:tx>
          <c:invertIfNegative val="0"/>
          <c:cat>
            <c:strRef>
              <c:f>統計效果!$B$1:$P$1</c:f>
              <c:strCache>
                <c:ptCount val="15"/>
                <c:pt idx="0">
                  <c:v>頸</c:v>
                </c:pt>
                <c:pt idx="1">
                  <c:v>左肩</c:v>
                </c:pt>
                <c:pt idx="2">
                  <c:v>右肩</c:v>
                </c:pt>
                <c:pt idx="3">
                  <c:v>上背</c:v>
                </c:pt>
                <c:pt idx="4">
                  <c:v>下背或腰</c:v>
                </c:pt>
                <c:pt idx="5">
                  <c:v>左手肘/前臂</c:v>
                </c:pt>
                <c:pt idx="6">
                  <c:v>右手肘/前臂</c:v>
                </c:pt>
                <c:pt idx="7">
                  <c:v>左手/手腕</c:v>
                </c:pt>
                <c:pt idx="8">
                  <c:v>右手/手腕</c:v>
                </c:pt>
                <c:pt idx="9">
                  <c:v>左臀/大腿</c:v>
                </c:pt>
                <c:pt idx="10">
                  <c:v>右臀/大腿</c:v>
                </c:pt>
                <c:pt idx="11">
                  <c:v>左膝</c:v>
                </c:pt>
                <c:pt idx="12">
                  <c:v>右膝</c:v>
                </c:pt>
                <c:pt idx="13">
                  <c:v>左腳踝/腳</c:v>
                </c:pt>
                <c:pt idx="14">
                  <c:v>右腳踝/腳</c:v>
                </c:pt>
              </c:strCache>
            </c:strRef>
          </c:cat>
          <c:val>
            <c:numRef>
              <c:f>統計效果!$B$5:$P$5</c:f>
              <c:numCache>
                <c:formatCode>General</c:formatCode>
                <c:ptCount val="15"/>
                <c:pt idx="0">
                  <c:v>12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3</c:v>
                </c:pt>
                <c:pt idx="11">
                  <c:v>7</c:v>
                </c:pt>
                <c:pt idx="12">
                  <c:v>8</c:v>
                </c:pt>
                <c:pt idx="13">
                  <c:v>5</c:v>
                </c:pt>
                <c:pt idx="14">
                  <c:v>6</c:v>
                </c:pt>
              </c:numCache>
            </c:numRef>
          </c:val>
        </c:ser>
        <c:ser>
          <c:idx val="1"/>
          <c:order val="1"/>
          <c:tx>
            <c:strRef>
              <c:f>統計效果!$A$6</c:f>
              <c:strCache>
                <c:ptCount val="1"/>
                <c:pt idx="0">
                  <c:v>酸痛_4</c:v>
                </c:pt>
              </c:strCache>
            </c:strRef>
          </c:tx>
          <c:invertIfNegative val="0"/>
          <c:cat>
            <c:strRef>
              <c:f>統計效果!$B$1:$P$1</c:f>
              <c:strCache>
                <c:ptCount val="15"/>
                <c:pt idx="0">
                  <c:v>頸</c:v>
                </c:pt>
                <c:pt idx="1">
                  <c:v>左肩</c:v>
                </c:pt>
                <c:pt idx="2">
                  <c:v>右肩</c:v>
                </c:pt>
                <c:pt idx="3">
                  <c:v>上背</c:v>
                </c:pt>
                <c:pt idx="4">
                  <c:v>下背或腰</c:v>
                </c:pt>
                <c:pt idx="5">
                  <c:v>左手肘/前臂</c:v>
                </c:pt>
                <c:pt idx="6">
                  <c:v>右手肘/前臂</c:v>
                </c:pt>
                <c:pt idx="7">
                  <c:v>左手/手腕</c:v>
                </c:pt>
                <c:pt idx="8">
                  <c:v>右手/手腕</c:v>
                </c:pt>
                <c:pt idx="9">
                  <c:v>左臀/大腿</c:v>
                </c:pt>
                <c:pt idx="10">
                  <c:v>右臀/大腿</c:v>
                </c:pt>
                <c:pt idx="11">
                  <c:v>左膝</c:v>
                </c:pt>
                <c:pt idx="12">
                  <c:v>右膝</c:v>
                </c:pt>
                <c:pt idx="13">
                  <c:v>左腳踝/腳</c:v>
                </c:pt>
                <c:pt idx="14">
                  <c:v>右腳踝/腳</c:v>
                </c:pt>
              </c:strCache>
            </c:strRef>
          </c:cat>
          <c:val>
            <c:numRef>
              <c:f>統計效果!$B$6:$P$6</c:f>
              <c:numCache>
                <c:formatCode>General</c:formatCode>
                <c:ptCount val="15"/>
                <c:pt idx="0">
                  <c:v>5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11</c:v>
                </c:pt>
                <c:pt idx="7">
                  <c:v>6</c:v>
                </c:pt>
                <c:pt idx="8">
                  <c:v>6</c:v>
                </c:pt>
                <c:pt idx="9">
                  <c:v>9</c:v>
                </c:pt>
                <c:pt idx="10">
                  <c:v>5</c:v>
                </c:pt>
                <c:pt idx="11">
                  <c:v>6</c:v>
                </c:pt>
                <c:pt idx="12">
                  <c:v>5</c:v>
                </c:pt>
                <c:pt idx="13">
                  <c:v>9</c:v>
                </c:pt>
                <c:pt idx="14">
                  <c:v>5</c:v>
                </c:pt>
              </c:numCache>
            </c:numRef>
          </c:val>
        </c:ser>
        <c:ser>
          <c:idx val="2"/>
          <c:order val="2"/>
          <c:tx>
            <c:strRef>
              <c:f>統計效果!$A$7</c:f>
              <c:strCache>
                <c:ptCount val="1"/>
                <c:pt idx="0">
                  <c:v>酸痛_5</c:v>
                </c:pt>
              </c:strCache>
            </c:strRef>
          </c:tx>
          <c:invertIfNegative val="0"/>
          <c:cat>
            <c:strRef>
              <c:f>統計效果!$B$1:$P$1</c:f>
              <c:strCache>
                <c:ptCount val="15"/>
                <c:pt idx="0">
                  <c:v>頸</c:v>
                </c:pt>
                <c:pt idx="1">
                  <c:v>左肩</c:v>
                </c:pt>
                <c:pt idx="2">
                  <c:v>右肩</c:v>
                </c:pt>
                <c:pt idx="3">
                  <c:v>上背</c:v>
                </c:pt>
                <c:pt idx="4">
                  <c:v>下背或腰</c:v>
                </c:pt>
                <c:pt idx="5">
                  <c:v>左手肘/前臂</c:v>
                </c:pt>
                <c:pt idx="6">
                  <c:v>右手肘/前臂</c:v>
                </c:pt>
                <c:pt idx="7">
                  <c:v>左手/手腕</c:v>
                </c:pt>
                <c:pt idx="8">
                  <c:v>右手/手腕</c:v>
                </c:pt>
                <c:pt idx="9">
                  <c:v>左臀/大腿</c:v>
                </c:pt>
                <c:pt idx="10">
                  <c:v>右臀/大腿</c:v>
                </c:pt>
                <c:pt idx="11">
                  <c:v>左膝</c:v>
                </c:pt>
                <c:pt idx="12">
                  <c:v>右膝</c:v>
                </c:pt>
                <c:pt idx="13">
                  <c:v>左腳踝/腳</c:v>
                </c:pt>
                <c:pt idx="14">
                  <c:v>右腳踝/腳</c:v>
                </c:pt>
              </c:strCache>
            </c:strRef>
          </c:cat>
          <c:val>
            <c:numRef>
              <c:f>統計效果!$B$7:$P$7</c:f>
              <c:numCache>
                <c:formatCode>General</c:formatCode>
                <c:ptCount val="15"/>
                <c:pt idx="0">
                  <c:v>5</c:v>
                </c:pt>
                <c:pt idx="1">
                  <c:v>8</c:v>
                </c:pt>
                <c:pt idx="2">
                  <c:v>6</c:v>
                </c:pt>
                <c:pt idx="3">
                  <c:v>12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8</c:v>
                </c:pt>
                <c:pt idx="9">
                  <c:v>7</c:v>
                </c:pt>
                <c:pt idx="10">
                  <c:v>5</c:v>
                </c:pt>
                <c:pt idx="11">
                  <c:v>4</c:v>
                </c:pt>
                <c:pt idx="12">
                  <c:v>6</c:v>
                </c:pt>
                <c:pt idx="13">
                  <c:v>7</c:v>
                </c:pt>
                <c:pt idx="14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247680"/>
        <c:axId val="211005376"/>
      </c:barChart>
      <c:catAx>
        <c:axId val="242247680"/>
        <c:scaling>
          <c:orientation val="minMax"/>
        </c:scaling>
        <c:delete val="0"/>
        <c:axPos val="l"/>
        <c:majorTickMark val="out"/>
        <c:minorTickMark val="none"/>
        <c:tickLblPos val="nextTo"/>
        <c:crossAx val="211005376"/>
        <c:crosses val="autoZero"/>
        <c:auto val="1"/>
        <c:lblAlgn val="ctr"/>
        <c:lblOffset val="100"/>
        <c:noMultiLvlLbl val="0"/>
      </c:catAx>
      <c:valAx>
        <c:axId val="211005376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242247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16</xdr:col>
      <xdr:colOff>0</xdr:colOff>
      <xdr:row>28</xdr:row>
      <xdr:rowOff>19050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32</xdr:row>
      <xdr:rowOff>0</xdr:rowOff>
    </xdr:from>
    <xdr:to>
      <xdr:col>16</xdr:col>
      <xdr:colOff>0</xdr:colOff>
      <xdr:row>61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workbookViewId="0">
      <selection activeCell="E20" sqref="E20"/>
    </sheetView>
  </sheetViews>
  <sheetFormatPr defaultRowHeight="16.5"/>
  <cols>
    <col min="1" max="1" width="18.625" style="18" customWidth="1"/>
    <col min="2" max="2" width="16.125" style="18" customWidth="1"/>
    <col min="3" max="3" width="9" style="18"/>
    <col min="4" max="4" width="16.375" style="18" customWidth="1"/>
    <col min="5" max="5" width="9" style="18"/>
    <col min="6" max="6" width="14" style="18" customWidth="1"/>
    <col min="7" max="7" width="17.625" style="18" customWidth="1"/>
    <col min="8" max="35" width="9" style="18"/>
    <col min="36" max="36" width="15.75" style="27" customWidth="1"/>
    <col min="37" max="16384" width="9" style="18"/>
  </cols>
  <sheetData>
    <row r="1" spans="1:37" ht="28.5" customHeight="1">
      <c r="A1" s="23" t="s">
        <v>101</v>
      </c>
      <c r="B1" s="24" t="s">
        <v>0</v>
      </c>
      <c r="C1" s="24" t="s">
        <v>1</v>
      </c>
      <c r="D1" s="24" t="s">
        <v>2</v>
      </c>
      <c r="E1" s="24" t="s">
        <v>3</v>
      </c>
      <c r="F1" s="24" t="s">
        <v>4</v>
      </c>
      <c r="G1" s="24" t="s">
        <v>5</v>
      </c>
      <c r="H1" s="24" t="s">
        <v>6</v>
      </c>
      <c r="I1" s="24" t="s">
        <v>7</v>
      </c>
      <c r="J1" s="24" t="s">
        <v>8</v>
      </c>
      <c r="K1" s="24" t="s">
        <v>9</v>
      </c>
      <c r="L1" s="24" t="s">
        <v>10</v>
      </c>
      <c r="M1" s="24" t="s">
        <v>11</v>
      </c>
      <c r="N1" s="24" t="s">
        <v>12</v>
      </c>
      <c r="O1" s="24" t="s">
        <v>13</v>
      </c>
      <c r="P1" s="24" t="s">
        <v>14</v>
      </c>
      <c r="Q1" s="24" t="s">
        <v>15</v>
      </c>
      <c r="R1" s="24" t="s">
        <v>16</v>
      </c>
      <c r="S1" s="24" t="s">
        <v>17</v>
      </c>
      <c r="T1" s="25" t="s">
        <v>18</v>
      </c>
      <c r="U1" s="25" t="s">
        <v>20</v>
      </c>
      <c r="V1" s="25" t="s">
        <v>22</v>
      </c>
      <c r="W1" s="25" t="s">
        <v>24</v>
      </c>
      <c r="X1" s="25" t="s">
        <v>26</v>
      </c>
      <c r="Y1" s="25" t="s">
        <v>28</v>
      </c>
      <c r="Z1" s="25" t="s">
        <v>30</v>
      </c>
      <c r="AA1" s="25" t="s">
        <v>32</v>
      </c>
      <c r="AB1" s="25" t="s">
        <v>34</v>
      </c>
      <c r="AC1" s="25" t="s">
        <v>36</v>
      </c>
      <c r="AD1" s="25" t="s">
        <v>38</v>
      </c>
      <c r="AE1" s="25" t="s">
        <v>40</v>
      </c>
      <c r="AF1" s="25" t="s">
        <v>42</v>
      </c>
      <c r="AG1" s="25" t="s">
        <v>44</v>
      </c>
      <c r="AH1" s="25" t="s">
        <v>46</v>
      </c>
      <c r="AI1" s="24" t="s">
        <v>48</v>
      </c>
      <c r="AJ1" s="25" t="s">
        <v>49</v>
      </c>
      <c r="AK1" s="24" t="s">
        <v>50</v>
      </c>
    </row>
    <row r="2" spans="1:37">
      <c r="A2" s="20" t="s">
        <v>102</v>
      </c>
      <c r="B2" s="20" t="s">
        <v>103</v>
      </c>
      <c r="C2" s="18" t="s">
        <v>104</v>
      </c>
      <c r="D2" s="18" t="s">
        <v>105</v>
      </c>
      <c r="E2" s="18" t="s">
        <v>106</v>
      </c>
      <c r="F2" s="18" t="s">
        <v>107</v>
      </c>
      <c r="G2" s="18" t="s">
        <v>108</v>
      </c>
      <c r="H2" s="18" t="s">
        <v>109</v>
      </c>
      <c r="I2" s="21" t="s">
        <v>110</v>
      </c>
      <c r="J2" s="18" t="s">
        <v>111</v>
      </c>
      <c r="K2" s="18" t="s">
        <v>112</v>
      </c>
      <c r="L2" s="18" t="s">
        <v>113</v>
      </c>
      <c r="M2" s="18" t="s">
        <v>114</v>
      </c>
      <c r="N2" s="18" t="s">
        <v>115</v>
      </c>
      <c r="O2" s="18" t="s">
        <v>116</v>
      </c>
      <c r="P2" s="18" t="s">
        <v>117</v>
      </c>
      <c r="Q2" s="18" t="s">
        <v>117</v>
      </c>
      <c r="R2" s="18" t="s">
        <v>118</v>
      </c>
      <c r="S2" s="18" t="s">
        <v>119</v>
      </c>
      <c r="T2" s="19">
        <v>4</v>
      </c>
      <c r="U2" s="19">
        <v>5</v>
      </c>
      <c r="V2" s="19">
        <v>5</v>
      </c>
      <c r="W2" s="19">
        <v>3</v>
      </c>
      <c r="X2" s="19">
        <v>3</v>
      </c>
      <c r="Y2" s="19">
        <v>2</v>
      </c>
      <c r="Z2" s="19">
        <v>2</v>
      </c>
      <c r="AA2" s="19">
        <v>5</v>
      </c>
      <c r="AB2" s="19">
        <v>5</v>
      </c>
      <c r="AC2" s="19">
        <v>2</v>
      </c>
      <c r="AD2" s="19">
        <v>2</v>
      </c>
      <c r="AE2" s="19">
        <v>2</v>
      </c>
      <c r="AF2" s="19">
        <v>3</v>
      </c>
      <c r="AG2" s="19">
        <v>4</v>
      </c>
      <c r="AH2" s="19">
        <v>4</v>
      </c>
      <c r="AI2" s="18" t="s">
        <v>120</v>
      </c>
      <c r="AJ2" s="27">
        <f>COUNTIF(T2:AH2, "&gt;=3")</f>
        <v>10</v>
      </c>
      <c r="AK2" s="18" t="s">
        <v>121</v>
      </c>
    </row>
    <row r="3" spans="1:37">
      <c r="A3" s="20" t="s">
        <v>102</v>
      </c>
      <c r="B3" s="20" t="s">
        <v>122</v>
      </c>
      <c r="C3" s="18" t="s">
        <v>123</v>
      </c>
      <c r="D3" s="18" t="s">
        <v>105</v>
      </c>
      <c r="E3" s="18" t="s">
        <v>106</v>
      </c>
      <c r="F3" s="18" t="s">
        <v>107</v>
      </c>
      <c r="G3" s="18" t="s">
        <v>108</v>
      </c>
      <c r="H3" s="18" t="s">
        <v>109</v>
      </c>
      <c r="I3" s="21" t="s">
        <v>124</v>
      </c>
      <c r="J3" s="18" t="s">
        <v>111</v>
      </c>
      <c r="K3" s="18" t="s">
        <v>125</v>
      </c>
      <c r="L3" s="18" t="s">
        <v>126</v>
      </c>
      <c r="M3" s="18" t="s">
        <v>127</v>
      </c>
      <c r="N3" s="18" t="s">
        <v>128</v>
      </c>
      <c r="O3" s="18" t="s">
        <v>116</v>
      </c>
      <c r="P3" s="18" t="s">
        <v>117</v>
      </c>
      <c r="Q3" s="18" t="s">
        <v>117</v>
      </c>
      <c r="R3" s="18" t="s">
        <v>118</v>
      </c>
      <c r="S3" s="18" t="s">
        <v>119</v>
      </c>
      <c r="T3" s="19">
        <v>3</v>
      </c>
      <c r="U3" s="19">
        <v>2</v>
      </c>
      <c r="V3" s="19">
        <v>4</v>
      </c>
      <c r="W3" s="19">
        <v>5</v>
      </c>
      <c r="X3" s="19">
        <v>2</v>
      </c>
      <c r="Y3" s="19">
        <v>4</v>
      </c>
      <c r="Z3" s="19">
        <v>3</v>
      </c>
      <c r="AA3" s="19">
        <v>4</v>
      </c>
      <c r="AB3" s="19">
        <v>4</v>
      </c>
      <c r="AC3" s="19">
        <v>5</v>
      </c>
      <c r="AD3" s="19">
        <v>2</v>
      </c>
      <c r="AE3" s="19">
        <v>5</v>
      </c>
      <c r="AF3" s="19">
        <v>2</v>
      </c>
      <c r="AG3" s="19">
        <v>5</v>
      </c>
      <c r="AH3" s="19">
        <v>5</v>
      </c>
      <c r="AI3" s="18" t="s">
        <v>120</v>
      </c>
      <c r="AJ3" s="27">
        <f t="shared" ref="AJ3:AJ29" si="0">COUNTIF(T3:AH3, "&gt;=3")</f>
        <v>11</v>
      </c>
      <c r="AK3" s="18" t="s">
        <v>129</v>
      </c>
    </row>
    <row r="4" spans="1:37">
      <c r="A4" s="20" t="s">
        <v>102</v>
      </c>
      <c r="B4" s="20" t="s">
        <v>130</v>
      </c>
      <c r="C4" s="18" t="s">
        <v>123</v>
      </c>
      <c r="D4" s="18" t="s">
        <v>105</v>
      </c>
      <c r="E4" s="18" t="s">
        <v>106</v>
      </c>
      <c r="F4" s="18" t="s">
        <v>107</v>
      </c>
      <c r="G4" s="18" t="s">
        <v>108</v>
      </c>
      <c r="H4" s="18" t="s">
        <v>109</v>
      </c>
      <c r="I4" s="21" t="s">
        <v>131</v>
      </c>
      <c r="J4" s="18" t="s">
        <v>111</v>
      </c>
      <c r="K4" s="18" t="s">
        <v>132</v>
      </c>
      <c r="L4" s="18" t="s">
        <v>133</v>
      </c>
      <c r="M4" s="18" t="s">
        <v>134</v>
      </c>
      <c r="N4" s="18" t="s">
        <v>135</v>
      </c>
      <c r="O4" s="18" t="s">
        <v>116</v>
      </c>
      <c r="P4" s="18" t="s">
        <v>117</v>
      </c>
      <c r="Q4" s="18" t="s">
        <v>117</v>
      </c>
      <c r="R4" s="18" t="s">
        <v>118</v>
      </c>
      <c r="S4" s="18" t="s">
        <v>119</v>
      </c>
      <c r="T4" s="19">
        <v>2</v>
      </c>
      <c r="U4" s="19">
        <v>4</v>
      </c>
      <c r="V4" s="19">
        <v>5</v>
      </c>
      <c r="W4" s="19">
        <v>2</v>
      </c>
      <c r="X4" s="19">
        <v>3</v>
      </c>
      <c r="Y4" s="19">
        <v>2</v>
      </c>
      <c r="Z4" s="19">
        <v>2</v>
      </c>
      <c r="AA4" s="19">
        <v>3</v>
      </c>
      <c r="AB4" s="19">
        <v>4</v>
      </c>
      <c r="AC4" s="19">
        <v>2</v>
      </c>
      <c r="AD4" s="19">
        <v>5</v>
      </c>
      <c r="AE4" s="19">
        <v>5</v>
      </c>
      <c r="AF4" s="19">
        <v>3</v>
      </c>
      <c r="AG4" s="19">
        <v>2</v>
      </c>
      <c r="AH4" s="19">
        <v>5</v>
      </c>
      <c r="AI4" s="18" t="s">
        <v>120</v>
      </c>
      <c r="AJ4" s="27">
        <f t="shared" si="0"/>
        <v>9</v>
      </c>
      <c r="AK4" s="18" t="s">
        <v>136</v>
      </c>
    </row>
    <row r="5" spans="1:37">
      <c r="A5" s="20" t="s">
        <v>102</v>
      </c>
      <c r="B5" s="20" t="s">
        <v>137</v>
      </c>
      <c r="C5" s="18" t="s">
        <v>123</v>
      </c>
      <c r="D5" s="18" t="s">
        <v>105</v>
      </c>
      <c r="E5" s="18" t="s">
        <v>106</v>
      </c>
      <c r="F5" s="18" t="s">
        <v>107</v>
      </c>
      <c r="G5" s="18" t="s">
        <v>108</v>
      </c>
      <c r="H5" s="18" t="s">
        <v>109</v>
      </c>
      <c r="I5" s="21" t="s">
        <v>138</v>
      </c>
      <c r="J5" s="18" t="s">
        <v>111</v>
      </c>
      <c r="K5" s="18" t="s">
        <v>139</v>
      </c>
      <c r="L5" s="18" t="s">
        <v>140</v>
      </c>
      <c r="M5" s="18" t="s">
        <v>127</v>
      </c>
      <c r="N5" s="18" t="s">
        <v>141</v>
      </c>
      <c r="O5" s="18" t="s">
        <v>116</v>
      </c>
      <c r="P5" s="18" t="s">
        <v>117</v>
      </c>
      <c r="Q5" s="18" t="s">
        <v>117</v>
      </c>
      <c r="R5" s="18" t="s">
        <v>118</v>
      </c>
      <c r="S5" s="18" t="s">
        <v>119</v>
      </c>
      <c r="T5" s="19">
        <v>2</v>
      </c>
      <c r="U5" s="19">
        <v>4</v>
      </c>
      <c r="V5" s="19">
        <v>3</v>
      </c>
      <c r="W5" s="19">
        <v>2</v>
      </c>
      <c r="X5" s="19">
        <v>3</v>
      </c>
      <c r="Y5" s="19">
        <v>5</v>
      </c>
      <c r="Z5" s="19">
        <v>4</v>
      </c>
      <c r="AA5" s="19">
        <v>2</v>
      </c>
      <c r="AB5" s="19">
        <v>2</v>
      </c>
      <c r="AC5" s="19">
        <v>4</v>
      </c>
      <c r="AD5" s="19">
        <v>5</v>
      </c>
      <c r="AE5" s="19">
        <v>3</v>
      </c>
      <c r="AF5" s="19">
        <v>5</v>
      </c>
      <c r="AG5" s="19">
        <v>3</v>
      </c>
      <c r="AH5" s="19">
        <v>2</v>
      </c>
      <c r="AI5" s="18" t="s">
        <v>120</v>
      </c>
      <c r="AJ5" s="27">
        <f t="shared" si="0"/>
        <v>10</v>
      </c>
      <c r="AK5" s="18" t="s">
        <v>142</v>
      </c>
    </row>
    <row r="6" spans="1:37">
      <c r="A6" s="20" t="s">
        <v>102</v>
      </c>
      <c r="B6" s="20" t="s">
        <v>143</v>
      </c>
      <c r="C6" s="18" t="s">
        <v>104</v>
      </c>
      <c r="D6" s="18" t="s">
        <v>105</v>
      </c>
      <c r="E6" s="18" t="s">
        <v>106</v>
      </c>
      <c r="F6" s="18" t="s">
        <v>107</v>
      </c>
      <c r="G6" s="18" t="s">
        <v>108</v>
      </c>
      <c r="H6" s="18" t="s">
        <v>109</v>
      </c>
      <c r="I6" s="21" t="s">
        <v>124</v>
      </c>
      <c r="J6" s="18" t="s">
        <v>111</v>
      </c>
      <c r="K6" s="18" t="s">
        <v>144</v>
      </c>
      <c r="L6" s="18" t="s">
        <v>145</v>
      </c>
      <c r="M6" s="18" t="s">
        <v>146</v>
      </c>
      <c r="N6" s="18" t="s">
        <v>147</v>
      </c>
      <c r="O6" s="18" t="s">
        <v>116</v>
      </c>
      <c r="P6" s="18" t="s">
        <v>117</v>
      </c>
      <c r="Q6" s="18" t="s">
        <v>117</v>
      </c>
      <c r="R6" s="18" t="s">
        <v>118</v>
      </c>
      <c r="S6" s="18" t="s">
        <v>119</v>
      </c>
      <c r="T6" s="19">
        <v>3</v>
      </c>
      <c r="U6" s="19">
        <v>5</v>
      </c>
      <c r="V6" s="19">
        <v>5</v>
      </c>
      <c r="W6" s="19">
        <v>5</v>
      </c>
      <c r="X6" s="19">
        <v>2</v>
      </c>
      <c r="Y6" s="19">
        <v>4</v>
      </c>
      <c r="Z6" s="19">
        <v>3</v>
      </c>
      <c r="AA6" s="19">
        <v>5</v>
      </c>
      <c r="AB6" s="19">
        <v>3</v>
      </c>
      <c r="AC6" s="19">
        <v>3</v>
      </c>
      <c r="AD6" s="19">
        <v>5</v>
      </c>
      <c r="AE6" s="19">
        <v>2</v>
      </c>
      <c r="AF6" s="19">
        <v>4</v>
      </c>
      <c r="AG6" s="19">
        <v>3</v>
      </c>
      <c r="AH6" s="19">
        <v>4</v>
      </c>
      <c r="AI6" s="18" t="s">
        <v>120</v>
      </c>
      <c r="AJ6" s="27">
        <f t="shared" si="0"/>
        <v>13</v>
      </c>
      <c r="AK6" s="18" t="s">
        <v>148</v>
      </c>
    </row>
    <row r="7" spans="1:37">
      <c r="A7" s="20" t="s">
        <v>102</v>
      </c>
      <c r="B7" s="20" t="s">
        <v>149</v>
      </c>
      <c r="C7" s="18" t="s">
        <v>104</v>
      </c>
      <c r="D7" s="18" t="s">
        <v>105</v>
      </c>
      <c r="E7" s="18" t="s">
        <v>106</v>
      </c>
      <c r="F7" s="18" t="s">
        <v>107</v>
      </c>
      <c r="G7" s="18" t="s">
        <v>108</v>
      </c>
      <c r="H7" s="18" t="s">
        <v>109</v>
      </c>
      <c r="I7" s="21" t="s">
        <v>150</v>
      </c>
      <c r="J7" s="18" t="s">
        <v>111</v>
      </c>
      <c r="K7" s="18" t="s">
        <v>151</v>
      </c>
      <c r="L7" s="18" t="s">
        <v>152</v>
      </c>
      <c r="M7" s="18" t="s">
        <v>146</v>
      </c>
      <c r="N7" s="18" t="s">
        <v>153</v>
      </c>
      <c r="O7" s="18" t="s">
        <v>116</v>
      </c>
      <c r="P7" s="18" t="s">
        <v>117</v>
      </c>
      <c r="Q7" s="18" t="s">
        <v>117</v>
      </c>
      <c r="R7" s="18" t="s">
        <v>118</v>
      </c>
      <c r="S7" s="18" t="s">
        <v>119</v>
      </c>
      <c r="T7" s="19">
        <v>4</v>
      </c>
      <c r="U7" s="19">
        <v>3</v>
      </c>
      <c r="V7" s="19">
        <v>4</v>
      </c>
      <c r="W7" s="19">
        <v>5</v>
      </c>
      <c r="X7" s="19">
        <v>5</v>
      </c>
      <c r="Y7" s="19">
        <v>5</v>
      </c>
      <c r="Z7" s="19">
        <v>3</v>
      </c>
      <c r="AA7" s="19">
        <v>2</v>
      </c>
      <c r="AB7" s="19">
        <v>2</v>
      </c>
      <c r="AC7" s="19">
        <v>3</v>
      </c>
      <c r="AD7" s="19">
        <v>2</v>
      </c>
      <c r="AE7" s="19">
        <v>3</v>
      </c>
      <c r="AF7" s="19">
        <v>3</v>
      </c>
      <c r="AG7" s="19">
        <v>2</v>
      </c>
      <c r="AH7" s="19">
        <v>5</v>
      </c>
      <c r="AI7" s="18" t="s">
        <v>120</v>
      </c>
      <c r="AJ7" s="27">
        <f t="shared" si="0"/>
        <v>11</v>
      </c>
      <c r="AK7" s="18" t="s">
        <v>154</v>
      </c>
    </row>
    <row r="8" spans="1:37">
      <c r="A8" s="20" t="s">
        <v>102</v>
      </c>
      <c r="B8" s="20" t="s">
        <v>155</v>
      </c>
      <c r="C8" s="18" t="s">
        <v>104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21" t="s">
        <v>156</v>
      </c>
      <c r="J8" s="18" t="s">
        <v>111</v>
      </c>
      <c r="K8" s="18" t="s">
        <v>144</v>
      </c>
      <c r="L8" s="18" t="s">
        <v>157</v>
      </c>
      <c r="M8" s="18" t="s">
        <v>158</v>
      </c>
      <c r="N8" s="18" t="s">
        <v>159</v>
      </c>
      <c r="O8" s="18" t="s">
        <v>116</v>
      </c>
      <c r="P8" s="18" t="s">
        <v>117</v>
      </c>
      <c r="Q8" s="18" t="s">
        <v>117</v>
      </c>
      <c r="R8" s="18" t="s">
        <v>118</v>
      </c>
      <c r="S8" s="18" t="s">
        <v>119</v>
      </c>
      <c r="T8" s="19">
        <v>2</v>
      </c>
      <c r="U8" s="19">
        <v>5</v>
      </c>
      <c r="V8" s="19">
        <v>3</v>
      </c>
      <c r="W8" s="19">
        <v>5</v>
      </c>
      <c r="X8" s="19">
        <v>4</v>
      </c>
      <c r="Y8" s="19">
        <v>5</v>
      </c>
      <c r="Z8" s="19">
        <v>4</v>
      </c>
      <c r="AA8" s="19">
        <v>3</v>
      </c>
      <c r="AB8" s="19">
        <v>2</v>
      </c>
      <c r="AC8" s="19">
        <v>4</v>
      </c>
      <c r="AD8" s="19">
        <v>4</v>
      </c>
      <c r="AE8" s="19">
        <v>4</v>
      </c>
      <c r="AF8" s="19">
        <v>5</v>
      </c>
      <c r="AG8" s="19">
        <v>4</v>
      </c>
      <c r="AH8" s="19">
        <v>5</v>
      </c>
      <c r="AI8" s="18" t="s">
        <v>120</v>
      </c>
      <c r="AJ8" s="27">
        <f t="shared" si="0"/>
        <v>13</v>
      </c>
      <c r="AK8" s="18" t="s">
        <v>160</v>
      </c>
    </row>
    <row r="9" spans="1:37">
      <c r="A9" s="20" t="s">
        <v>102</v>
      </c>
      <c r="B9" s="20" t="s">
        <v>161</v>
      </c>
      <c r="C9" s="18" t="s">
        <v>162</v>
      </c>
      <c r="D9" s="18" t="s">
        <v>105</v>
      </c>
      <c r="E9" s="18" t="s">
        <v>106</v>
      </c>
      <c r="F9" s="18" t="s">
        <v>107</v>
      </c>
      <c r="G9" s="18" t="s">
        <v>108</v>
      </c>
      <c r="H9" s="18" t="s">
        <v>109</v>
      </c>
      <c r="I9" s="21" t="s">
        <v>138</v>
      </c>
      <c r="J9" s="18" t="s">
        <v>111</v>
      </c>
      <c r="K9" s="18" t="s">
        <v>163</v>
      </c>
      <c r="L9" s="18" t="s">
        <v>152</v>
      </c>
      <c r="M9" s="18" t="s">
        <v>164</v>
      </c>
      <c r="N9" s="18" t="s">
        <v>165</v>
      </c>
      <c r="O9" s="18" t="s">
        <v>116</v>
      </c>
      <c r="P9" s="18" t="s">
        <v>117</v>
      </c>
      <c r="Q9" s="18" t="s">
        <v>117</v>
      </c>
      <c r="R9" s="18" t="s">
        <v>118</v>
      </c>
      <c r="S9" s="18" t="s">
        <v>119</v>
      </c>
      <c r="T9" s="19">
        <v>3</v>
      </c>
      <c r="U9" s="19">
        <v>4</v>
      </c>
      <c r="V9" s="19">
        <v>2</v>
      </c>
      <c r="W9" s="19">
        <v>3</v>
      </c>
      <c r="X9" s="19">
        <v>4</v>
      </c>
      <c r="Y9" s="19">
        <v>2</v>
      </c>
      <c r="Z9" s="19">
        <v>5</v>
      </c>
      <c r="AA9" s="19">
        <v>4</v>
      </c>
      <c r="AB9" s="19">
        <v>2</v>
      </c>
      <c r="AC9" s="19">
        <v>3</v>
      </c>
      <c r="AD9" s="19">
        <v>2</v>
      </c>
      <c r="AE9" s="19">
        <v>2</v>
      </c>
      <c r="AF9" s="19">
        <v>2</v>
      </c>
      <c r="AG9" s="19">
        <v>4</v>
      </c>
      <c r="AH9" s="19">
        <v>2</v>
      </c>
      <c r="AI9" s="18" t="s">
        <v>120</v>
      </c>
      <c r="AJ9" s="27">
        <f t="shared" si="0"/>
        <v>8</v>
      </c>
      <c r="AK9" s="18" t="s">
        <v>166</v>
      </c>
    </row>
    <row r="10" spans="1:37">
      <c r="A10" s="20" t="s">
        <v>102</v>
      </c>
      <c r="B10" s="20" t="s">
        <v>167</v>
      </c>
      <c r="C10" s="18" t="s">
        <v>104</v>
      </c>
      <c r="D10" s="18" t="s">
        <v>105</v>
      </c>
      <c r="E10" s="18" t="s">
        <v>106</v>
      </c>
      <c r="F10" s="18" t="s">
        <v>107</v>
      </c>
      <c r="G10" s="18" t="s">
        <v>108</v>
      </c>
      <c r="H10" s="18" t="s">
        <v>109</v>
      </c>
      <c r="I10" s="21" t="s">
        <v>138</v>
      </c>
      <c r="J10" s="18" t="s">
        <v>111</v>
      </c>
      <c r="K10" s="18" t="s">
        <v>151</v>
      </c>
      <c r="L10" s="18" t="s">
        <v>168</v>
      </c>
      <c r="M10" s="18" t="s">
        <v>169</v>
      </c>
      <c r="N10" s="18" t="s">
        <v>170</v>
      </c>
      <c r="O10" s="18" t="s">
        <v>116</v>
      </c>
      <c r="P10" s="18" t="s">
        <v>117</v>
      </c>
      <c r="Q10" s="18" t="s">
        <v>117</v>
      </c>
      <c r="R10" s="18" t="s">
        <v>118</v>
      </c>
      <c r="S10" s="18" t="s">
        <v>119</v>
      </c>
      <c r="T10" s="19">
        <v>3</v>
      </c>
      <c r="U10" s="19">
        <v>2</v>
      </c>
      <c r="V10" s="19">
        <v>4</v>
      </c>
      <c r="W10" s="19">
        <v>5</v>
      </c>
      <c r="X10" s="19">
        <v>2</v>
      </c>
      <c r="Y10" s="19">
        <v>2</v>
      </c>
      <c r="Z10" s="19">
        <v>5</v>
      </c>
      <c r="AA10" s="19">
        <v>4</v>
      </c>
      <c r="AB10" s="19">
        <v>2</v>
      </c>
      <c r="AC10" s="19">
        <v>2</v>
      </c>
      <c r="AD10" s="19">
        <v>5</v>
      </c>
      <c r="AE10" s="19">
        <v>2</v>
      </c>
      <c r="AF10" s="19">
        <v>3</v>
      </c>
      <c r="AG10" s="19">
        <v>4</v>
      </c>
      <c r="AH10" s="19">
        <v>2</v>
      </c>
      <c r="AI10" s="18" t="s">
        <v>120</v>
      </c>
      <c r="AJ10" s="27">
        <f t="shared" si="0"/>
        <v>8</v>
      </c>
      <c r="AK10" s="18" t="s">
        <v>171</v>
      </c>
    </row>
    <row r="11" spans="1:37">
      <c r="A11" s="20" t="s">
        <v>102</v>
      </c>
      <c r="B11" s="20" t="s">
        <v>172</v>
      </c>
      <c r="C11" s="18" t="s">
        <v>162</v>
      </c>
      <c r="D11" s="18" t="s">
        <v>105</v>
      </c>
      <c r="E11" s="18" t="s">
        <v>106</v>
      </c>
      <c r="F11" s="18" t="s">
        <v>107</v>
      </c>
      <c r="G11" s="18" t="s">
        <v>108</v>
      </c>
      <c r="H11" s="18" t="s">
        <v>109</v>
      </c>
      <c r="I11" s="21" t="s">
        <v>138</v>
      </c>
      <c r="J11" s="18" t="s">
        <v>111</v>
      </c>
      <c r="K11" s="18" t="s">
        <v>173</v>
      </c>
      <c r="L11" s="18" t="s">
        <v>112</v>
      </c>
      <c r="M11" s="18" t="s">
        <v>174</v>
      </c>
      <c r="N11" s="18" t="s">
        <v>175</v>
      </c>
      <c r="O11" s="18" t="s">
        <v>116</v>
      </c>
      <c r="P11" s="18" t="s">
        <v>117</v>
      </c>
      <c r="Q11" s="18" t="s">
        <v>117</v>
      </c>
      <c r="R11" s="18" t="s">
        <v>118</v>
      </c>
      <c r="S11" s="18" t="s">
        <v>119</v>
      </c>
      <c r="T11" s="19">
        <v>3</v>
      </c>
      <c r="U11" s="19">
        <v>3</v>
      </c>
      <c r="V11" s="19">
        <v>2</v>
      </c>
      <c r="W11" s="19">
        <v>2</v>
      </c>
      <c r="X11" s="19">
        <v>4</v>
      </c>
      <c r="Y11" s="19">
        <v>3</v>
      </c>
      <c r="Z11" s="19">
        <v>2</v>
      </c>
      <c r="AA11" s="19">
        <v>5</v>
      </c>
      <c r="AB11" s="19">
        <v>5</v>
      </c>
      <c r="AC11" s="19">
        <v>3</v>
      </c>
      <c r="AD11" s="19">
        <v>2</v>
      </c>
      <c r="AE11" s="19">
        <v>3</v>
      </c>
      <c r="AF11" s="19">
        <v>2</v>
      </c>
      <c r="AG11" s="19">
        <v>5</v>
      </c>
      <c r="AH11" s="19">
        <v>3</v>
      </c>
      <c r="AI11" s="18" t="s">
        <v>120</v>
      </c>
      <c r="AJ11" s="27">
        <f t="shared" si="0"/>
        <v>10</v>
      </c>
      <c r="AK11" s="18" t="s">
        <v>176</v>
      </c>
    </row>
    <row r="12" spans="1:37">
      <c r="A12" s="20" t="s">
        <v>102</v>
      </c>
      <c r="B12" s="20" t="s">
        <v>177</v>
      </c>
      <c r="C12" s="18" t="s">
        <v>123</v>
      </c>
      <c r="D12" s="18" t="s">
        <v>105</v>
      </c>
      <c r="E12" s="18" t="s">
        <v>106</v>
      </c>
      <c r="F12" s="18" t="s">
        <v>107</v>
      </c>
      <c r="G12" s="18" t="s">
        <v>108</v>
      </c>
      <c r="H12" s="18" t="s">
        <v>109</v>
      </c>
      <c r="I12" s="21" t="s">
        <v>178</v>
      </c>
      <c r="J12" s="18" t="s">
        <v>111</v>
      </c>
      <c r="K12" s="18" t="s">
        <v>132</v>
      </c>
      <c r="L12" s="18" t="s">
        <v>179</v>
      </c>
      <c r="M12" s="18" t="s">
        <v>180</v>
      </c>
      <c r="N12" s="18" t="s">
        <v>181</v>
      </c>
      <c r="O12" s="18" t="s">
        <v>116</v>
      </c>
      <c r="P12" s="18" t="s">
        <v>117</v>
      </c>
      <c r="Q12" s="18" t="s">
        <v>117</v>
      </c>
      <c r="R12" s="18" t="s">
        <v>118</v>
      </c>
      <c r="S12" s="18" t="s">
        <v>119</v>
      </c>
      <c r="T12" s="19">
        <v>4</v>
      </c>
      <c r="U12" s="19">
        <v>2</v>
      </c>
      <c r="V12" s="19">
        <v>2</v>
      </c>
      <c r="W12" s="19">
        <v>5</v>
      </c>
      <c r="X12" s="19">
        <v>2</v>
      </c>
      <c r="Y12" s="19">
        <v>3</v>
      </c>
      <c r="Z12" s="19">
        <v>4</v>
      </c>
      <c r="AA12" s="19">
        <v>3</v>
      </c>
      <c r="AB12" s="19">
        <v>3</v>
      </c>
      <c r="AC12" s="19">
        <v>4</v>
      </c>
      <c r="AD12" s="19">
        <v>2</v>
      </c>
      <c r="AE12" s="19">
        <v>2</v>
      </c>
      <c r="AF12" s="19">
        <v>4</v>
      </c>
      <c r="AG12" s="19">
        <v>2</v>
      </c>
      <c r="AH12" s="19">
        <v>4</v>
      </c>
      <c r="AI12" s="18" t="s">
        <v>120</v>
      </c>
      <c r="AJ12" s="27">
        <f t="shared" si="0"/>
        <v>9</v>
      </c>
      <c r="AK12" s="18" t="s">
        <v>182</v>
      </c>
    </row>
    <row r="13" spans="1:37">
      <c r="A13" s="20" t="s">
        <v>102</v>
      </c>
      <c r="B13" s="20" t="s">
        <v>183</v>
      </c>
      <c r="C13" s="18" t="s">
        <v>123</v>
      </c>
      <c r="D13" s="18" t="s">
        <v>105</v>
      </c>
      <c r="E13" s="18" t="s">
        <v>106</v>
      </c>
      <c r="F13" s="18" t="s">
        <v>107</v>
      </c>
      <c r="G13" s="18" t="s">
        <v>108</v>
      </c>
      <c r="H13" s="18" t="s">
        <v>109</v>
      </c>
      <c r="I13" s="21" t="s">
        <v>184</v>
      </c>
      <c r="J13" s="18" t="s">
        <v>111</v>
      </c>
      <c r="K13" s="18" t="s">
        <v>185</v>
      </c>
      <c r="L13" s="18" t="s">
        <v>186</v>
      </c>
      <c r="M13" s="18" t="s">
        <v>187</v>
      </c>
      <c r="N13" s="18" t="s">
        <v>188</v>
      </c>
      <c r="O13" s="18" t="s">
        <v>116</v>
      </c>
      <c r="P13" s="18" t="s">
        <v>117</v>
      </c>
      <c r="Q13" s="18" t="s">
        <v>117</v>
      </c>
      <c r="R13" s="18" t="s">
        <v>118</v>
      </c>
      <c r="S13" s="18" t="s">
        <v>119</v>
      </c>
      <c r="T13" s="19">
        <v>3</v>
      </c>
      <c r="U13" s="19">
        <v>4</v>
      </c>
      <c r="V13" s="19">
        <v>5</v>
      </c>
      <c r="W13" s="19">
        <v>5</v>
      </c>
      <c r="X13" s="19">
        <v>5</v>
      </c>
      <c r="Y13" s="19">
        <v>3</v>
      </c>
      <c r="Z13" s="19">
        <v>5</v>
      </c>
      <c r="AA13" s="19">
        <v>2</v>
      </c>
      <c r="AB13" s="19">
        <v>5</v>
      </c>
      <c r="AC13" s="19">
        <v>5</v>
      </c>
      <c r="AD13" s="19">
        <v>3</v>
      </c>
      <c r="AE13" s="19">
        <v>3</v>
      </c>
      <c r="AF13" s="19">
        <v>4</v>
      </c>
      <c r="AG13" s="19">
        <v>5</v>
      </c>
      <c r="AH13" s="19">
        <v>2</v>
      </c>
      <c r="AI13" s="18" t="s">
        <v>120</v>
      </c>
      <c r="AJ13" s="27">
        <f t="shared" si="0"/>
        <v>13</v>
      </c>
      <c r="AK13" s="18" t="s">
        <v>189</v>
      </c>
    </row>
    <row r="14" spans="1:37">
      <c r="A14" s="20" t="s">
        <v>102</v>
      </c>
      <c r="B14" s="20" t="s">
        <v>190</v>
      </c>
      <c r="C14" s="18" t="s">
        <v>162</v>
      </c>
      <c r="D14" s="18" t="s">
        <v>105</v>
      </c>
      <c r="E14" s="18" t="s">
        <v>106</v>
      </c>
      <c r="F14" s="18" t="s">
        <v>107</v>
      </c>
      <c r="G14" s="18" t="s">
        <v>108</v>
      </c>
      <c r="H14" s="18" t="s">
        <v>109</v>
      </c>
      <c r="I14" s="21" t="s">
        <v>191</v>
      </c>
      <c r="J14" s="18" t="s">
        <v>111</v>
      </c>
      <c r="K14" s="18" t="s">
        <v>192</v>
      </c>
      <c r="L14" s="18" t="s">
        <v>193</v>
      </c>
      <c r="M14" s="18" t="s">
        <v>194</v>
      </c>
      <c r="N14" s="18" t="s">
        <v>195</v>
      </c>
      <c r="O14" s="18" t="s">
        <v>116</v>
      </c>
      <c r="P14" s="18" t="s">
        <v>117</v>
      </c>
      <c r="Q14" s="18" t="s">
        <v>117</v>
      </c>
      <c r="R14" s="18" t="s">
        <v>118</v>
      </c>
      <c r="S14" s="18" t="s">
        <v>119</v>
      </c>
      <c r="T14" s="19">
        <v>5</v>
      </c>
      <c r="U14" s="19">
        <v>3</v>
      </c>
      <c r="V14" s="19">
        <v>5</v>
      </c>
      <c r="W14" s="19">
        <v>3</v>
      </c>
      <c r="X14" s="19">
        <v>5</v>
      </c>
      <c r="Y14" s="19">
        <v>2</v>
      </c>
      <c r="Z14" s="19">
        <v>4</v>
      </c>
      <c r="AA14" s="19">
        <v>2</v>
      </c>
      <c r="AB14" s="19">
        <v>5</v>
      </c>
      <c r="AC14" s="19">
        <v>4</v>
      </c>
      <c r="AD14" s="19">
        <v>2</v>
      </c>
      <c r="AE14" s="19">
        <v>2</v>
      </c>
      <c r="AF14" s="19">
        <v>2</v>
      </c>
      <c r="AG14" s="19">
        <v>4</v>
      </c>
      <c r="AH14" s="19">
        <v>3</v>
      </c>
      <c r="AI14" s="18" t="s">
        <v>120</v>
      </c>
      <c r="AJ14" s="27">
        <f t="shared" si="0"/>
        <v>10</v>
      </c>
      <c r="AK14" s="18" t="s">
        <v>196</v>
      </c>
    </row>
    <row r="15" spans="1:37">
      <c r="A15" s="20" t="s">
        <v>102</v>
      </c>
      <c r="B15" s="20" t="s">
        <v>197</v>
      </c>
      <c r="C15" s="18" t="s">
        <v>104</v>
      </c>
      <c r="D15" s="18" t="s">
        <v>105</v>
      </c>
      <c r="E15" s="18" t="s">
        <v>106</v>
      </c>
      <c r="F15" s="18" t="s">
        <v>107</v>
      </c>
      <c r="G15" s="18" t="s">
        <v>108</v>
      </c>
      <c r="H15" s="18" t="s">
        <v>109</v>
      </c>
      <c r="I15" s="21" t="s">
        <v>198</v>
      </c>
      <c r="J15" s="18" t="s">
        <v>111</v>
      </c>
      <c r="K15" s="18" t="s">
        <v>199</v>
      </c>
      <c r="L15" s="18" t="s">
        <v>200</v>
      </c>
      <c r="M15" s="18" t="s">
        <v>201</v>
      </c>
      <c r="N15" s="18" t="s">
        <v>202</v>
      </c>
      <c r="O15" s="18" t="s">
        <v>116</v>
      </c>
      <c r="P15" s="18" t="s">
        <v>117</v>
      </c>
      <c r="Q15" s="18" t="s">
        <v>117</v>
      </c>
      <c r="R15" s="18" t="s">
        <v>118</v>
      </c>
      <c r="S15" s="18" t="s">
        <v>119</v>
      </c>
      <c r="T15" s="19">
        <v>3</v>
      </c>
      <c r="U15" s="19">
        <v>4</v>
      </c>
      <c r="V15" s="19">
        <v>4</v>
      </c>
      <c r="W15" s="19">
        <v>3</v>
      </c>
      <c r="X15" s="19">
        <v>5</v>
      </c>
      <c r="Y15" s="19">
        <v>4</v>
      </c>
      <c r="Z15" s="19">
        <v>4</v>
      </c>
      <c r="AA15" s="19">
        <v>3</v>
      </c>
      <c r="AB15" s="19">
        <v>3</v>
      </c>
      <c r="AC15" s="19">
        <v>4</v>
      </c>
      <c r="AD15" s="19">
        <v>3</v>
      </c>
      <c r="AE15" s="19">
        <v>4</v>
      </c>
      <c r="AF15" s="19">
        <v>4</v>
      </c>
      <c r="AG15" s="19">
        <v>3</v>
      </c>
      <c r="AH15" s="19">
        <v>5</v>
      </c>
      <c r="AI15" s="18" t="s">
        <v>120</v>
      </c>
      <c r="AJ15" s="27">
        <f t="shared" si="0"/>
        <v>15</v>
      </c>
      <c r="AK15" s="18" t="s">
        <v>203</v>
      </c>
    </row>
    <row r="16" spans="1:37">
      <c r="A16" s="20" t="s">
        <v>102</v>
      </c>
      <c r="B16" s="20" t="s">
        <v>204</v>
      </c>
      <c r="C16" s="18" t="s">
        <v>123</v>
      </c>
      <c r="D16" s="18" t="s">
        <v>105</v>
      </c>
      <c r="E16" s="18" t="s">
        <v>106</v>
      </c>
      <c r="F16" s="18" t="s">
        <v>107</v>
      </c>
      <c r="G16" s="18" t="s">
        <v>108</v>
      </c>
      <c r="H16" s="18" t="s">
        <v>109</v>
      </c>
      <c r="I16" s="21" t="s">
        <v>205</v>
      </c>
      <c r="J16" s="18" t="s">
        <v>111</v>
      </c>
      <c r="K16" s="18" t="s">
        <v>193</v>
      </c>
      <c r="L16" s="18" t="s">
        <v>206</v>
      </c>
      <c r="M16" s="18" t="s">
        <v>114</v>
      </c>
      <c r="N16" s="18" t="s">
        <v>207</v>
      </c>
      <c r="O16" s="18" t="s">
        <v>116</v>
      </c>
      <c r="P16" s="18" t="s">
        <v>117</v>
      </c>
      <c r="Q16" s="18" t="s">
        <v>117</v>
      </c>
      <c r="R16" s="18" t="s">
        <v>118</v>
      </c>
      <c r="S16" s="18" t="s">
        <v>119</v>
      </c>
      <c r="T16" s="19">
        <v>2</v>
      </c>
      <c r="U16" s="19">
        <v>4</v>
      </c>
      <c r="V16" s="19">
        <v>3</v>
      </c>
      <c r="W16" s="19">
        <v>4</v>
      </c>
      <c r="X16" s="19">
        <v>5</v>
      </c>
      <c r="Y16" s="19">
        <v>5</v>
      </c>
      <c r="Z16" s="19">
        <v>4</v>
      </c>
      <c r="AA16" s="19">
        <v>2</v>
      </c>
      <c r="AB16" s="19">
        <v>3</v>
      </c>
      <c r="AC16" s="19">
        <v>3</v>
      </c>
      <c r="AD16" s="19">
        <v>2</v>
      </c>
      <c r="AE16" s="19">
        <v>3</v>
      </c>
      <c r="AF16" s="19">
        <v>5</v>
      </c>
      <c r="AG16" s="19">
        <v>4</v>
      </c>
      <c r="AH16" s="19">
        <v>4</v>
      </c>
      <c r="AI16" s="18" t="s">
        <v>120</v>
      </c>
      <c r="AJ16" s="27">
        <f t="shared" si="0"/>
        <v>12</v>
      </c>
      <c r="AK16" s="18" t="s">
        <v>208</v>
      </c>
    </row>
    <row r="17" spans="1:37">
      <c r="A17" s="20" t="s">
        <v>102</v>
      </c>
      <c r="B17" s="20" t="s">
        <v>209</v>
      </c>
      <c r="C17" s="18" t="s">
        <v>104</v>
      </c>
      <c r="D17" s="18" t="s">
        <v>105</v>
      </c>
      <c r="E17" s="18" t="s">
        <v>106</v>
      </c>
      <c r="F17" s="18" t="s">
        <v>107</v>
      </c>
      <c r="G17" s="18" t="s">
        <v>108</v>
      </c>
      <c r="H17" s="18" t="s">
        <v>109</v>
      </c>
      <c r="I17" s="21" t="s">
        <v>191</v>
      </c>
      <c r="J17" s="18" t="s">
        <v>111</v>
      </c>
      <c r="K17" s="18" t="s">
        <v>210</v>
      </c>
      <c r="L17" s="18" t="s">
        <v>126</v>
      </c>
      <c r="M17" s="18" t="s">
        <v>146</v>
      </c>
      <c r="N17" s="18" t="s">
        <v>211</v>
      </c>
      <c r="O17" s="18" t="s">
        <v>116</v>
      </c>
      <c r="P17" s="18" t="s">
        <v>117</v>
      </c>
      <c r="Q17" s="18" t="s">
        <v>117</v>
      </c>
      <c r="R17" s="18" t="s">
        <v>118</v>
      </c>
      <c r="S17" s="18" t="s">
        <v>119</v>
      </c>
      <c r="T17" s="19">
        <v>5</v>
      </c>
      <c r="U17" s="19">
        <v>5</v>
      </c>
      <c r="V17" s="19">
        <v>2</v>
      </c>
      <c r="W17" s="19">
        <v>5</v>
      </c>
      <c r="X17" s="19">
        <v>3</v>
      </c>
      <c r="Y17" s="19">
        <v>3</v>
      </c>
      <c r="Z17" s="19">
        <v>4</v>
      </c>
      <c r="AA17" s="19">
        <v>2</v>
      </c>
      <c r="AB17" s="19">
        <v>2</v>
      </c>
      <c r="AC17" s="19">
        <v>5</v>
      </c>
      <c r="AD17" s="19">
        <v>2</v>
      </c>
      <c r="AE17" s="19">
        <v>5</v>
      </c>
      <c r="AF17" s="19">
        <v>5</v>
      </c>
      <c r="AG17" s="19">
        <v>4</v>
      </c>
      <c r="AH17" s="19">
        <v>5</v>
      </c>
      <c r="AI17" s="18" t="s">
        <v>120</v>
      </c>
      <c r="AJ17" s="27">
        <f t="shared" si="0"/>
        <v>11</v>
      </c>
      <c r="AK17" s="18" t="s">
        <v>212</v>
      </c>
    </row>
    <row r="18" spans="1:37">
      <c r="A18" s="20" t="s">
        <v>102</v>
      </c>
      <c r="B18" s="20" t="s">
        <v>213</v>
      </c>
      <c r="C18" s="18" t="s">
        <v>104</v>
      </c>
      <c r="D18" s="18" t="s">
        <v>105</v>
      </c>
      <c r="E18" s="18" t="s">
        <v>106</v>
      </c>
      <c r="F18" s="18" t="s">
        <v>107</v>
      </c>
      <c r="G18" s="18" t="s">
        <v>108</v>
      </c>
      <c r="H18" s="18" t="s">
        <v>109</v>
      </c>
      <c r="I18" s="21" t="s">
        <v>110</v>
      </c>
      <c r="J18" s="18" t="s">
        <v>111</v>
      </c>
      <c r="K18" s="18" t="s">
        <v>165</v>
      </c>
      <c r="L18" s="18" t="s">
        <v>214</v>
      </c>
      <c r="M18" s="18" t="s">
        <v>215</v>
      </c>
      <c r="N18" s="18" t="s">
        <v>215</v>
      </c>
      <c r="O18" s="18" t="s">
        <v>116</v>
      </c>
      <c r="P18" s="18" t="s">
        <v>117</v>
      </c>
      <c r="Q18" s="18" t="s">
        <v>117</v>
      </c>
      <c r="R18" s="18" t="s">
        <v>118</v>
      </c>
      <c r="S18" s="18" t="s">
        <v>119</v>
      </c>
      <c r="T18" s="19">
        <v>2</v>
      </c>
      <c r="U18" s="19">
        <v>2</v>
      </c>
      <c r="V18" s="19">
        <v>2</v>
      </c>
      <c r="W18" s="19">
        <v>4</v>
      </c>
      <c r="X18" s="19">
        <v>3</v>
      </c>
      <c r="Y18" s="19">
        <v>2</v>
      </c>
      <c r="Z18" s="19">
        <v>4</v>
      </c>
      <c r="AA18" s="19">
        <v>4</v>
      </c>
      <c r="AB18" s="19">
        <v>2</v>
      </c>
      <c r="AC18" s="19">
        <v>4</v>
      </c>
      <c r="AD18" s="19">
        <v>2</v>
      </c>
      <c r="AE18" s="19">
        <v>4</v>
      </c>
      <c r="AF18" s="19">
        <v>2</v>
      </c>
      <c r="AG18" s="19">
        <v>2</v>
      </c>
      <c r="AH18" s="19">
        <v>3</v>
      </c>
      <c r="AI18" s="18" t="s">
        <v>120</v>
      </c>
      <c r="AJ18" s="27">
        <f t="shared" si="0"/>
        <v>7</v>
      </c>
      <c r="AK18" s="18" t="s">
        <v>216</v>
      </c>
    </row>
    <row r="19" spans="1:37">
      <c r="A19" s="20" t="s">
        <v>102</v>
      </c>
      <c r="B19" s="20" t="s">
        <v>217</v>
      </c>
      <c r="C19" s="18" t="s">
        <v>123</v>
      </c>
      <c r="D19" s="18" t="s">
        <v>105</v>
      </c>
      <c r="E19" s="18" t="s">
        <v>106</v>
      </c>
      <c r="F19" s="18" t="s">
        <v>107</v>
      </c>
      <c r="G19" s="18" t="s">
        <v>108</v>
      </c>
      <c r="H19" s="18" t="s">
        <v>109</v>
      </c>
      <c r="I19" s="21" t="s">
        <v>156</v>
      </c>
      <c r="J19" s="18" t="s">
        <v>111</v>
      </c>
      <c r="K19" s="18" t="s">
        <v>165</v>
      </c>
      <c r="L19" s="18" t="s">
        <v>218</v>
      </c>
      <c r="M19" s="18" t="s">
        <v>219</v>
      </c>
      <c r="N19" s="18" t="s">
        <v>220</v>
      </c>
      <c r="O19" s="18" t="s">
        <v>116</v>
      </c>
      <c r="P19" s="18" t="s">
        <v>117</v>
      </c>
      <c r="Q19" s="18" t="s">
        <v>117</v>
      </c>
      <c r="R19" s="18" t="s">
        <v>118</v>
      </c>
      <c r="S19" s="18" t="s">
        <v>119</v>
      </c>
      <c r="T19" s="19">
        <v>2</v>
      </c>
      <c r="U19" s="19">
        <v>5</v>
      </c>
      <c r="V19" s="19">
        <v>4</v>
      </c>
      <c r="W19" s="19">
        <v>4</v>
      </c>
      <c r="X19" s="19">
        <v>4</v>
      </c>
      <c r="Y19" s="19">
        <v>3</v>
      </c>
      <c r="Z19" s="19">
        <v>5</v>
      </c>
      <c r="AA19" s="19">
        <v>3</v>
      </c>
      <c r="AB19" s="19">
        <v>3</v>
      </c>
      <c r="AC19" s="19">
        <v>5</v>
      </c>
      <c r="AD19" s="19">
        <v>4</v>
      </c>
      <c r="AE19" s="19">
        <v>2</v>
      </c>
      <c r="AF19" s="19">
        <v>5</v>
      </c>
      <c r="AG19" s="19">
        <v>4</v>
      </c>
      <c r="AH19" s="19">
        <v>3</v>
      </c>
      <c r="AI19" s="18" t="s">
        <v>120</v>
      </c>
      <c r="AJ19" s="27">
        <f t="shared" si="0"/>
        <v>13</v>
      </c>
      <c r="AK19" s="18" t="s">
        <v>221</v>
      </c>
    </row>
    <row r="20" spans="1:37">
      <c r="A20" s="20" t="s">
        <v>102</v>
      </c>
      <c r="B20" s="20" t="s">
        <v>222</v>
      </c>
      <c r="C20" s="18" t="s">
        <v>123</v>
      </c>
      <c r="D20" s="18" t="s">
        <v>105</v>
      </c>
      <c r="E20" s="18" t="s">
        <v>106</v>
      </c>
      <c r="F20" s="18" t="s">
        <v>107</v>
      </c>
      <c r="G20" s="18" t="s">
        <v>108</v>
      </c>
      <c r="H20" s="18" t="s">
        <v>109</v>
      </c>
      <c r="I20" s="21" t="s">
        <v>138</v>
      </c>
      <c r="J20" s="18" t="s">
        <v>111</v>
      </c>
      <c r="K20" s="18" t="s">
        <v>163</v>
      </c>
      <c r="L20" s="18" t="s">
        <v>193</v>
      </c>
      <c r="M20" s="18" t="s">
        <v>223</v>
      </c>
      <c r="N20" s="18" t="s">
        <v>224</v>
      </c>
      <c r="O20" s="18" t="s">
        <v>116</v>
      </c>
      <c r="P20" s="18" t="s">
        <v>117</v>
      </c>
      <c r="Q20" s="18" t="s">
        <v>117</v>
      </c>
      <c r="R20" s="18" t="s">
        <v>118</v>
      </c>
      <c r="S20" s="18" t="s">
        <v>119</v>
      </c>
      <c r="T20" s="19">
        <v>4</v>
      </c>
      <c r="U20" s="19">
        <v>2</v>
      </c>
      <c r="V20" s="19">
        <v>5</v>
      </c>
      <c r="W20" s="19">
        <v>5</v>
      </c>
      <c r="X20" s="19">
        <v>5</v>
      </c>
      <c r="Y20" s="19">
        <v>3</v>
      </c>
      <c r="Z20" s="19">
        <v>3</v>
      </c>
      <c r="AA20" s="19">
        <v>2</v>
      </c>
      <c r="AB20" s="19">
        <v>5</v>
      </c>
      <c r="AC20" s="19">
        <v>5</v>
      </c>
      <c r="AD20" s="19">
        <v>2</v>
      </c>
      <c r="AE20" s="19">
        <v>2</v>
      </c>
      <c r="AF20" s="19">
        <v>3</v>
      </c>
      <c r="AG20" s="19">
        <v>2</v>
      </c>
      <c r="AH20" s="19">
        <v>5</v>
      </c>
      <c r="AI20" s="18" t="s">
        <v>120</v>
      </c>
      <c r="AJ20" s="27">
        <f t="shared" si="0"/>
        <v>10</v>
      </c>
      <c r="AK20" s="18" t="s">
        <v>225</v>
      </c>
    </row>
    <row r="21" spans="1:37">
      <c r="A21" s="20" t="s">
        <v>102</v>
      </c>
      <c r="B21" s="20" t="s">
        <v>226</v>
      </c>
      <c r="C21" s="18" t="s">
        <v>123</v>
      </c>
      <c r="D21" s="18" t="s">
        <v>105</v>
      </c>
      <c r="E21" s="18" t="s">
        <v>106</v>
      </c>
      <c r="F21" s="18" t="s">
        <v>107</v>
      </c>
      <c r="G21" s="18" t="s">
        <v>108</v>
      </c>
      <c r="H21" s="18" t="s">
        <v>109</v>
      </c>
      <c r="I21" s="21" t="s">
        <v>227</v>
      </c>
      <c r="J21" s="18" t="s">
        <v>111</v>
      </c>
      <c r="K21" s="18" t="s">
        <v>168</v>
      </c>
      <c r="L21" s="18" t="s">
        <v>218</v>
      </c>
      <c r="M21" s="18" t="s">
        <v>228</v>
      </c>
      <c r="N21" s="18" t="s">
        <v>229</v>
      </c>
      <c r="O21" s="18" t="s">
        <v>116</v>
      </c>
      <c r="P21" s="18" t="s">
        <v>117</v>
      </c>
      <c r="Q21" s="18" t="s">
        <v>117</v>
      </c>
      <c r="R21" s="18" t="s">
        <v>118</v>
      </c>
      <c r="S21" s="18" t="s">
        <v>119</v>
      </c>
      <c r="T21" s="19">
        <v>3</v>
      </c>
      <c r="U21" s="19">
        <v>5</v>
      </c>
      <c r="V21" s="19">
        <v>3</v>
      </c>
      <c r="W21" s="19">
        <v>4</v>
      </c>
      <c r="X21" s="19">
        <v>2</v>
      </c>
      <c r="Y21" s="19">
        <v>3</v>
      </c>
      <c r="Z21" s="19">
        <v>4</v>
      </c>
      <c r="AA21" s="19">
        <v>4</v>
      </c>
      <c r="AB21" s="19">
        <v>4</v>
      </c>
      <c r="AC21" s="19">
        <v>2</v>
      </c>
      <c r="AD21" s="19">
        <v>2</v>
      </c>
      <c r="AE21" s="19">
        <v>2</v>
      </c>
      <c r="AF21" s="19">
        <v>4</v>
      </c>
      <c r="AG21" s="19">
        <v>3</v>
      </c>
      <c r="AH21" s="19">
        <v>5</v>
      </c>
      <c r="AI21" s="18" t="s">
        <v>120</v>
      </c>
      <c r="AJ21" s="27">
        <f t="shared" si="0"/>
        <v>11</v>
      </c>
      <c r="AK21" s="18" t="s">
        <v>230</v>
      </c>
    </row>
    <row r="22" spans="1:37">
      <c r="A22" s="20" t="s">
        <v>102</v>
      </c>
      <c r="B22" s="20" t="s">
        <v>231</v>
      </c>
      <c r="C22" s="18" t="s">
        <v>123</v>
      </c>
      <c r="D22" s="18" t="s">
        <v>105</v>
      </c>
      <c r="E22" s="18" t="s">
        <v>106</v>
      </c>
      <c r="F22" s="18" t="s">
        <v>107</v>
      </c>
      <c r="G22" s="18" t="s">
        <v>108</v>
      </c>
      <c r="H22" s="18" t="s">
        <v>109</v>
      </c>
      <c r="I22" s="21" t="s">
        <v>124</v>
      </c>
      <c r="J22" s="18" t="s">
        <v>111</v>
      </c>
      <c r="K22" s="18" t="s">
        <v>232</v>
      </c>
      <c r="L22" s="18" t="s">
        <v>193</v>
      </c>
      <c r="M22" s="18" t="s">
        <v>233</v>
      </c>
      <c r="N22" s="18" t="s">
        <v>234</v>
      </c>
      <c r="O22" s="18" t="s">
        <v>116</v>
      </c>
      <c r="P22" s="18" t="s">
        <v>117</v>
      </c>
      <c r="Q22" s="18" t="s">
        <v>117</v>
      </c>
      <c r="R22" s="18" t="s">
        <v>118</v>
      </c>
      <c r="S22" s="18" t="s">
        <v>119</v>
      </c>
      <c r="T22" s="19">
        <v>5</v>
      </c>
      <c r="U22" s="19">
        <v>5</v>
      </c>
      <c r="V22" s="19">
        <v>4</v>
      </c>
      <c r="W22" s="19">
        <v>5</v>
      </c>
      <c r="X22" s="19">
        <v>4</v>
      </c>
      <c r="Y22" s="19">
        <v>5</v>
      </c>
      <c r="Z22" s="19">
        <v>2</v>
      </c>
      <c r="AA22" s="19">
        <v>2</v>
      </c>
      <c r="AB22" s="19">
        <v>2</v>
      </c>
      <c r="AC22" s="19">
        <v>4</v>
      </c>
      <c r="AD22" s="19">
        <v>4</v>
      </c>
      <c r="AE22" s="19">
        <v>3</v>
      </c>
      <c r="AF22" s="19">
        <v>2</v>
      </c>
      <c r="AG22" s="19">
        <v>5</v>
      </c>
      <c r="AH22" s="19">
        <v>5</v>
      </c>
      <c r="AI22" s="18" t="s">
        <v>120</v>
      </c>
      <c r="AJ22" s="27">
        <f t="shared" si="0"/>
        <v>11</v>
      </c>
      <c r="AK22" s="18" t="s">
        <v>235</v>
      </c>
    </row>
    <row r="23" spans="1:37">
      <c r="A23" s="20" t="s">
        <v>102</v>
      </c>
      <c r="B23" s="20" t="s">
        <v>236</v>
      </c>
      <c r="C23" s="18" t="s">
        <v>123</v>
      </c>
      <c r="D23" s="18" t="s">
        <v>105</v>
      </c>
      <c r="E23" s="18" t="s">
        <v>106</v>
      </c>
      <c r="F23" s="18" t="s">
        <v>107</v>
      </c>
      <c r="G23" s="18" t="s">
        <v>108</v>
      </c>
      <c r="H23" s="18" t="s">
        <v>109</v>
      </c>
      <c r="I23" s="21" t="s">
        <v>138</v>
      </c>
      <c r="J23" s="18" t="s">
        <v>111</v>
      </c>
      <c r="K23" s="18" t="s">
        <v>151</v>
      </c>
      <c r="L23" s="18" t="s">
        <v>237</v>
      </c>
      <c r="M23" s="18" t="s">
        <v>238</v>
      </c>
      <c r="N23" s="18" t="s">
        <v>239</v>
      </c>
      <c r="O23" s="18" t="s">
        <v>116</v>
      </c>
      <c r="P23" s="18" t="s">
        <v>117</v>
      </c>
      <c r="Q23" s="18" t="s">
        <v>117</v>
      </c>
      <c r="R23" s="18" t="s">
        <v>118</v>
      </c>
      <c r="S23" s="18" t="s">
        <v>119</v>
      </c>
      <c r="T23" s="19">
        <v>3</v>
      </c>
      <c r="U23" s="19">
        <v>3</v>
      </c>
      <c r="V23" s="19">
        <v>3</v>
      </c>
      <c r="W23" s="19">
        <v>3</v>
      </c>
      <c r="X23" s="19">
        <v>3</v>
      </c>
      <c r="Y23" s="19">
        <v>3</v>
      </c>
      <c r="Z23" s="19">
        <v>2</v>
      </c>
      <c r="AA23" s="19">
        <v>2</v>
      </c>
      <c r="AB23" s="19">
        <v>4</v>
      </c>
      <c r="AC23" s="19">
        <v>5</v>
      </c>
      <c r="AD23" s="19">
        <v>4</v>
      </c>
      <c r="AE23" s="19">
        <v>2</v>
      </c>
      <c r="AF23" s="19">
        <v>3</v>
      </c>
      <c r="AG23" s="19">
        <v>5</v>
      </c>
      <c r="AH23" s="19">
        <v>5</v>
      </c>
      <c r="AI23" s="18" t="s">
        <v>120</v>
      </c>
      <c r="AJ23" s="27">
        <f t="shared" si="0"/>
        <v>12</v>
      </c>
      <c r="AK23" s="18" t="s">
        <v>240</v>
      </c>
    </row>
    <row r="24" spans="1:37">
      <c r="A24" s="20" t="s">
        <v>102</v>
      </c>
      <c r="B24" s="20" t="s">
        <v>241</v>
      </c>
      <c r="C24" s="18" t="s">
        <v>123</v>
      </c>
      <c r="D24" s="18" t="s">
        <v>105</v>
      </c>
      <c r="E24" s="18" t="s">
        <v>106</v>
      </c>
      <c r="F24" s="18" t="s">
        <v>107</v>
      </c>
      <c r="G24" s="18" t="s">
        <v>108</v>
      </c>
      <c r="H24" s="18" t="s">
        <v>109</v>
      </c>
      <c r="I24" s="21" t="s">
        <v>205</v>
      </c>
      <c r="J24" s="18" t="s">
        <v>111</v>
      </c>
      <c r="K24" s="18" t="s">
        <v>239</v>
      </c>
      <c r="L24" s="18" t="s">
        <v>157</v>
      </c>
      <c r="M24" s="18" t="s">
        <v>242</v>
      </c>
      <c r="N24" s="18" t="s">
        <v>243</v>
      </c>
      <c r="O24" s="18" t="s">
        <v>116</v>
      </c>
      <c r="P24" s="18" t="s">
        <v>117</v>
      </c>
      <c r="Q24" s="18" t="s">
        <v>117</v>
      </c>
      <c r="R24" s="18" t="s">
        <v>118</v>
      </c>
      <c r="S24" s="18" t="s">
        <v>119</v>
      </c>
      <c r="T24" s="19">
        <v>3</v>
      </c>
      <c r="U24" s="19">
        <v>3</v>
      </c>
      <c r="V24" s="19">
        <v>3</v>
      </c>
      <c r="W24" s="19">
        <v>2</v>
      </c>
      <c r="X24" s="19">
        <v>4</v>
      </c>
      <c r="Y24" s="19">
        <v>4</v>
      </c>
      <c r="Z24" s="19">
        <v>4</v>
      </c>
      <c r="AA24" s="19">
        <v>2</v>
      </c>
      <c r="AB24" s="19">
        <v>5</v>
      </c>
      <c r="AC24" s="19">
        <v>5</v>
      </c>
      <c r="AD24" s="19">
        <v>5</v>
      </c>
      <c r="AE24" s="19">
        <v>2</v>
      </c>
      <c r="AF24" s="19">
        <v>2</v>
      </c>
      <c r="AG24" s="19">
        <v>4</v>
      </c>
      <c r="AH24" s="19">
        <v>3</v>
      </c>
      <c r="AI24" s="18" t="s">
        <v>120</v>
      </c>
      <c r="AJ24" s="27">
        <f t="shared" si="0"/>
        <v>11</v>
      </c>
      <c r="AK24" s="18" t="s">
        <v>244</v>
      </c>
    </row>
    <row r="25" spans="1:37">
      <c r="A25" s="20" t="s">
        <v>102</v>
      </c>
      <c r="B25" s="20" t="s">
        <v>245</v>
      </c>
      <c r="C25" s="18" t="s">
        <v>162</v>
      </c>
      <c r="D25" s="18" t="s">
        <v>105</v>
      </c>
      <c r="E25" s="18" t="s">
        <v>106</v>
      </c>
      <c r="F25" s="18" t="s">
        <v>107</v>
      </c>
      <c r="G25" s="18" t="s">
        <v>108</v>
      </c>
      <c r="H25" s="18" t="s">
        <v>109</v>
      </c>
      <c r="I25" s="21" t="s">
        <v>246</v>
      </c>
      <c r="J25" s="18" t="s">
        <v>111</v>
      </c>
      <c r="K25" s="18" t="s">
        <v>192</v>
      </c>
      <c r="L25" s="18" t="s">
        <v>157</v>
      </c>
      <c r="M25" s="18" t="s">
        <v>247</v>
      </c>
      <c r="N25" s="18" t="s">
        <v>234</v>
      </c>
      <c r="O25" s="18" t="s">
        <v>116</v>
      </c>
      <c r="P25" s="18" t="s">
        <v>117</v>
      </c>
      <c r="Q25" s="18" t="s">
        <v>117</v>
      </c>
      <c r="R25" s="18" t="s">
        <v>118</v>
      </c>
      <c r="S25" s="18" t="s">
        <v>119</v>
      </c>
      <c r="T25" s="19">
        <v>5</v>
      </c>
      <c r="U25" s="19">
        <v>3</v>
      </c>
      <c r="V25" s="19">
        <v>2</v>
      </c>
      <c r="W25" s="19">
        <v>4</v>
      </c>
      <c r="X25" s="19">
        <v>3</v>
      </c>
      <c r="Y25" s="19">
        <v>4</v>
      </c>
      <c r="Z25" s="19">
        <v>4</v>
      </c>
      <c r="AA25" s="19">
        <v>4</v>
      </c>
      <c r="AB25" s="19">
        <v>5</v>
      </c>
      <c r="AC25" s="19">
        <v>2</v>
      </c>
      <c r="AD25" s="19">
        <v>4</v>
      </c>
      <c r="AE25" s="19">
        <v>4</v>
      </c>
      <c r="AF25" s="19">
        <v>5</v>
      </c>
      <c r="AG25" s="19">
        <v>2</v>
      </c>
      <c r="AH25" s="19">
        <v>4</v>
      </c>
      <c r="AI25" s="18" t="s">
        <v>120</v>
      </c>
      <c r="AJ25" s="27">
        <f t="shared" si="0"/>
        <v>12</v>
      </c>
      <c r="AK25" s="18" t="s">
        <v>248</v>
      </c>
    </row>
    <row r="26" spans="1:37">
      <c r="A26" s="20" t="s">
        <v>102</v>
      </c>
      <c r="B26" s="20" t="s">
        <v>249</v>
      </c>
      <c r="C26" s="18" t="s">
        <v>104</v>
      </c>
      <c r="D26" s="18" t="s">
        <v>105</v>
      </c>
      <c r="E26" s="18" t="s">
        <v>106</v>
      </c>
      <c r="F26" s="18" t="s">
        <v>107</v>
      </c>
      <c r="G26" s="18" t="s">
        <v>108</v>
      </c>
      <c r="H26" s="18" t="s">
        <v>109</v>
      </c>
      <c r="I26" s="21" t="s">
        <v>250</v>
      </c>
      <c r="J26" s="18" t="s">
        <v>111</v>
      </c>
      <c r="K26" s="18" t="s">
        <v>239</v>
      </c>
      <c r="L26" s="18" t="s">
        <v>218</v>
      </c>
      <c r="M26" s="18" t="s">
        <v>251</v>
      </c>
      <c r="N26" s="18" t="s">
        <v>252</v>
      </c>
      <c r="O26" s="18" t="s">
        <v>116</v>
      </c>
      <c r="P26" s="18" t="s">
        <v>117</v>
      </c>
      <c r="Q26" s="18" t="s">
        <v>117</v>
      </c>
      <c r="R26" s="18" t="s">
        <v>118</v>
      </c>
      <c r="S26" s="18" t="s">
        <v>119</v>
      </c>
      <c r="T26" s="19">
        <v>5</v>
      </c>
      <c r="U26" s="19">
        <v>5</v>
      </c>
      <c r="V26" s="19">
        <v>2</v>
      </c>
      <c r="W26" s="19">
        <v>5</v>
      </c>
      <c r="X26" s="19">
        <v>2</v>
      </c>
      <c r="Y26" s="19">
        <v>5</v>
      </c>
      <c r="Z26" s="19">
        <v>2</v>
      </c>
      <c r="AA26" s="19">
        <v>3</v>
      </c>
      <c r="AB26" s="19">
        <v>4</v>
      </c>
      <c r="AC26" s="19">
        <v>3</v>
      </c>
      <c r="AD26" s="19">
        <v>2</v>
      </c>
      <c r="AE26" s="19">
        <v>4</v>
      </c>
      <c r="AF26" s="19">
        <v>3</v>
      </c>
      <c r="AG26" s="19">
        <v>2</v>
      </c>
      <c r="AH26" s="19">
        <v>5</v>
      </c>
      <c r="AI26" s="18" t="s">
        <v>120</v>
      </c>
      <c r="AJ26" s="27">
        <f t="shared" si="0"/>
        <v>10</v>
      </c>
      <c r="AK26" s="18" t="s">
        <v>253</v>
      </c>
    </row>
    <row r="27" spans="1:37">
      <c r="A27" s="20" t="s">
        <v>102</v>
      </c>
      <c r="B27" s="20" t="s">
        <v>254</v>
      </c>
      <c r="C27" s="18" t="s">
        <v>123</v>
      </c>
      <c r="D27" s="18" t="s">
        <v>105</v>
      </c>
      <c r="E27" s="18" t="s">
        <v>106</v>
      </c>
      <c r="F27" s="18" t="s">
        <v>107</v>
      </c>
      <c r="G27" s="18" t="s">
        <v>108</v>
      </c>
      <c r="H27" s="18" t="s">
        <v>109</v>
      </c>
      <c r="I27" s="21" t="s">
        <v>255</v>
      </c>
      <c r="J27" s="18" t="s">
        <v>111</v>
      </c>
      <c r="K27" s="18" t="s">
        <v>185</v>
      </c>
      <c r="L27" s="18" t="s">
        <v>218</v>
      </c>
      <c r="M27" s="18" t="s">
        <v>127</v>
      </c>
      <c r="N27" s="18" t="s">
        <v>256</v>
      </c>
      <c r="O27" s="18" t="s">
        <v>116</v>
      </c>
      <c r="P27" s="18" t="s">
        <v>117</v>
      </c>
      <c r="Q27" s="18" t="s">
        <v>117</v>
      </c>
      <c r="R27" s="18" t="s">
        <v>118</v>
      </c>
      <c r="S27" s="18" t="s">
        <v>119</v>
      </c>
      <c r="T27" s="19">
        <v>3</v>
      </c>
      <c r="U27" s="19">
        <v>3</v>
      </c>
      <c r="V27" s="19">
        <v>4</v>
      </c>
      <c r="W27" s="19">
        <v>5</v>
      </c>
      <c r="X27" s="19">
        <v>2</v>
      </c>
      <c r="Y27" s="19">
        <v>2</v>
      </c>
      <c r="Z27" s="19">
        <v>3</v>
      </c>
      <c r="AA27" s="19">
        <v>5</v>
      </c>
      <c r="AB27" s="19">
        <v>4</v>
      </c>
      <c r="AC27" s="19">
        <v>4</v>
      </c>
      <c r="AD27" s="19">
        <v>2</v>
      </c>
      <c r="AE27" s="19">
        <v>3</v>
      </c>
      <c r="AF27" s="19">
        <v>3</v>
      </c>
      <c r="AG27" s="19">
        <v>3</v>
      </c>
      <c r="AH27" s="19">
        <v>5</v>
      </c>
      <c r="AI27" s="18" t="s">
        <v>120</v>
      </c>
      <c r="AJ27" s="27">
        <f t="shared" si="0"/>
        <v>12</v>
      </c>
      <c r="AK27" s="18" t="s">
        <v>257</v>
      </c>
    </row>
    <row r="28" spans="1:37">
      <c r="A28" s="20" t="s">
        <v>102</v>
      </c>
      <c r="B28" s="20" t="s">
        <v>258</v>
      </c>
      <c r="C28" s="18" t="s">
        <v>162</v>
      </c>
      <c r="D28" s="18" t="s">
        <v>105</v>
      </c>
      <c r="E28" s="18" t="s">
        <v>106</v>
      </c>
      <c r="F28" s="18" t="s">
        <v>107</v>
      </c>
      <c r="G28" s="18" t="s">
        <v>108</v>
      </c>
      <c r="H28" s="18" t="s">
        <v>109</v>
      </c>
      <c r="I28" s="21" t="s">
        <v>259</v>
      </c>
      <c r="J28" s="18" t="s">
        <v>111</v>
      </c>
      <c r="K28" s="18" t="s">
        <v>170</v>
      </c>
      <c r="L28" s="18" t="s">
        <v>237</v>
      </c>
      <c r="M28" s="18" t="s">
        <v>260</v>
      </c>
      <c r="N28" s="18" t="s">
        <v>170</v>
      </c>
      <c r="O28" s="18" t="s">
        <v>116</v>
      </c>
      <c r="P28" s="18" t="s">
        <v>117</v>
      </c>
      <c r="Q28" s="18" t="s">
        <v>117</v>
      </c>
      <c r="R28" s="18" t="s">
        <v>118</v>
      </c>
      <c r="S28" s="18" t="s">
        <v>119</v>
      </c>
      <c r="T28" s="19">
        <v>3</v>
      </c>
      <c r="U28" s="19">
        <v>2</v>
      </c>
      <c r="V28" s="19">
        <v>3</v>
      </c>
      <c r="W28" s="19">
        <v>3</v>
      </c>
      <c r="X28" s="19">
        <v>4</v>
      </c>
      <c r="Y28" s="19">
        <v>3</v>
      </c>
      <c r="Z28" s="19">
        <v>5</v>
      </c>
      <c r="AA28" s="19">
        <v>3</v>
      </c>
      <c r="AB28" s="19">
        <v>3</v>
      </c>
      <c r="AC28" s="19">
        <v>4</v>
      </c>
      <c r="AD28" s="19">
        <v>3</v>
      </c>
      <c r="AE28" s="19">
        <v>5</v>
      </c>
      <c r="AF28" s="19">
        <v>2</v>
      </c>
      <c r="AG28" s="19">
        <v>5</v>
      </c>
      <c r="AH28" s="19">
        <v>2</v>
      </c>
      <c r="AI28" s="18" t="s">
        <v>120</v>
      </c>
      <c r="AJ28" s="27">
        <f t="shared" si="0"/>
        <v>12</v>
      </c>
      <c r="AK28" s="18" t="s">
        <v>261</v>
      </c>
    </row>
    <row r="29" spans="1:37">
      <c r="A29" s="20" t="s">
        <v>102</v>
      </c>
      <c r="B29" s="20" t="s">
        <v>262</v>
      </c>
      <c r="C29" s="18" t="s">
        <v>123</v>
      </c>
      <c r="D29" s="18" t="s">
        <v>105</v>
      </c>
      <c r="E29" s="18" t="s">
        <v>106</v>
      </c>
      <c r="F29" s="18" t="s">
        <v>107</v>
      </c>
      <c r="G29" s="18" t="s">
        <v>108</v>
      </c>
      <c r="H29" s="18" t="s">
        <v>109</v>
      </c>
      <c r="I29" s="21" t="s">
        <v>184</v>
      </c>
      <c r="J29" s="18" t="s">
        <v>111</v>
      </c>
      <c r="K29" s="18" t="s">
        <v>263</v>
      </c>
      <c r="L29" s="18" t="s">
        <v>264</v>
      </c>
      <c r="M29" s="18" t="s">
        <v>265</v>
      </c>
      <c r="N29" s="18" t="s">
        <v>252</v>
      </c>
      <c r="O29" s="18" t="s">
        <v>116</v>
      </c>
      <c r="P29" s="18" t="s">
        <v>117</v>
      </c>
      <c r="Q29" s="18" t="s">
        <v>117</v>
      </c>
      <c r="R29" s="18" t="s">
        <v>118</v>
      </c>
      <c r="S29" s="18" t="s">
        <v>119</v>
      </c>
      <c r="T29" s="19">
        <v>4</v>
      </c>
      <c r="U29" s="19">
        <v>3</v>
      </c>
      <c r="V29" s="19">
        <v>2</v>
      </c>
      <c r="W29" s="19">
        <v>2</v>
      </c>
      <c r="X29" s="19">
        <v>5</v>
      </c>
      <c r="Y29" s="19">
        <v>2</v>
      </c>
      <c r="Z29" s="19">
        <v>3</v>
      </c>
      <c r="AA29" s="19">
        <v>2</v>
      </c>
      <c r="AB29" s="19">
        <v>5</v>
      </c>
      <c r="AC29" s="19">
        <v>2</v>
      </c>
      <c r="AD29" s="19">
        <v>2</v>
      </c>
      <c r="AE29" s="19">
        <v>4</v>
      </c>
      <c r="AF29" s="19">
        <v>2</v>
      </c>
      <c r="AG29" s="19">
        <v>5</v>
      </c>
      <c r="AH29" s="19">
        <v>3</v>
      </c>
      <c r="AI29" s="18" t="s">
        <v>120</v>
      </c>
      <c r="AJ29" s="27">
        <f t="shared" si="0"/>
        <v>8</v>
      </c>
      <c r="AK29" s="18" t="s">
        <v>266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abSelected="1" workbookViewId="0"/>
  </sheetViews>
  <sheetFormatPr defaultRowHeight="16.5"/>
  <cols>
    <col min="1" max="1" width="18.625" style="1" customWidth="1"/>
    <col min="2" max="2" width="16.125" style="1" customWidth="1"/>
    <col min="3" max="3" width="9" style="1"/>
    <col min="4" max="4" width="16.375" style="1" customWidth="1"/>
    <col min="5" max="5" width="9" style="1"/>
    <col min="6" max="6" width="14" style="1" customWidth="1"/>
    <col min="7" max="7" width="17.625" style="1" customWidth="1"/>
    <col min="8" max="35" width="9" style="1"/>
    <col min="36" max="36" width="9" style="19"/>
    <col min="37" max="37" width="14.625" style="1" customWidth="1"/>
    <col min="38" max="16384" width="9" style="1"/>
  </cols>
  <sheetData>
    <row r="1" spans="1:37" ht="28.5" customHeight="1">
      <c r="A1" s="22" t="s">
        <v>64</v>
      </c>
      <c r="B1" s="22" t="s">
        <v>65</v>
      </c>
      <c r="C1" s="22" t="s">
        <v>66</v>
      </c>
      <c r="D1" s="22" t="s">
        <v>67</v>
      </c>
      <c r="E1" s="22" t="s">
        <v>68</v>
      </c>
      <c r="F1" s="22" t="s">
        <v>69</v>
      </c>
      <c r="G1" s="22" t="s">
        <v>70</v>
      </c>
      <c r="H1" s="22" t="s">
        <v>71</v>
      </c>
      <c r="I1" s="22" t="s">
        <v>72</v>
      </c>
      <c r="J1" s="22" t="s">
        <v>73</v>
      </c>
      <c r="K1" s="22" t="s">
        <v>74</v>
      </c>
      <c r="L1" s="22" t="s">
        <v>75</v>
      </c>
      <c r="M1" s="22" t="s">
        <v>76</v>
      </c>
      <c r="N1" s="22" t="s">
        <v>77</v>
      </c>
      <c r="O1" s="22" t="s">
        <v>78</v>
      </c>
      <c r="P1" s="22" t="s">
        <v>79</v>
      </c>
      <c r="Q1" s="22" t="s">
        <v>80</v>
      </c>
      <c r="R1" s="22" t="s">
        <v>81</v>
      </c>
      <c r="S1" s="22" t="s">
        <v>82</v>
      </c>
      <c r="T1" s="22" t="s">
        <v>83</v>
      </c>
      <c r="U1" s="22" t="s">
        <v>84</v>
      </c>
      <c r="V1" s="22" t="s">
        <v>85</v>
      </c>
      <c r="W1" s="22" t="s">
        <v>86</v>
      </c>
      <c r="X1" s="22" t="s">
        <v>87</v>
      </c>
      <c r="Y1" s="22" t="s">
        <v>88</v>
      </c>
      <c r="Z1" s="22" t="s">
        <v>89</v>
      </c>
      <c r="AA1" s="22" t="s">
        <v>90</v>
      </c>
      <c r="AB1" s="22" t="s">
        <v>91</v>
      </c>
      <c r="AC1" s="22" t="s">
        <v>92</v>
      </c>
      <c r="AD1" s="22" t="s">
        <v>93</v>
      </c>
      <c r="AE1" s="22" t="s">
        <v>94</v>
      </c>
      <c r="AF1" s="22" t="s">
        <v>95</v>
      </c>
      <c r="AG1" s="22" t="s">
        <v>96</v>
      </c>
      <c r="AH1" s="22" t="s">
        <v>97</v>
      </c>
      <c r="AI1" s="22" t="s">
        <v>98</v>
      </c>
      <c r="AJ1" s="26" t="s">
        <v>99</v>
      </c>
      <c r="AK1" s="22" t="s">
        <v>100</v>
      </c>
    </row>
    <row r="2" spans="1:37" ht="28.5" customHeight="1">
      <c r="A2" s="23" t="s">
        <v>101</v>
      </c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4" t="s">
        <v>8</v>
      </c>
      <c r="K2" s="24" t="s">
        <v>9</v>
      </c>
      <c r="L2" s="24" t="s">
        <v>10</v>
      </c>
      <c r="M2" s="24" t="s">
        <v>11</v>
      </c>
      <c r="N2" s="24" t="s">
        <v>12</v>
      </c>
      <c r="O2" s="24" t="s">
        <v>13</v>
      </c>
      <c r="P2" s="24" t="s">
        <v>14</v>
      </c>
      <c r="Q2" s="24" t="s">
        <v>15</v>
      </c>
      <c r="R2" s="24" t="s">
        <v>16</v>
      </c>
      <c r="S2" s="24" t="s">
        <v>17</v>
      </c>
      <c r="T2" s="25" t="s">
        <v>18</v>
      </c>
      <c r="U2" s="25" t="s">
        <v>20</v>
      </c>
      <c r="V2" s="25" t="s">
        <v>22</v>
      </c>
      <c r="W2" s="25" t="s">
        <v>24</v>
      </c>
      <c r="X2" s="25" t="s">
        <v>26</v>
      </c>
      <c r="Y2" s="25" t="s">
        <v>28</v>
      </c>
      <c r="Z2" s="25" t="s">
        <v>30</v>
      </c>
      <c r="AA2" s="25" t="s">
        <v>32</v>
      </c>
      <c r="AB2" s="25" t="s">
        <v>34</v>
      </c>
      <c r="AC2" s="25" t="s">
        <v>36</v>
      </c>
      <c r="AD2" s="25" t="s">
        <v>38</v>
      </c>
      <c r="AE2" s="25" t="s">
        <v>40</v>
      </c>
      <c r="AF2" s="25" t="s">
        <v>42</v>
      </c>
      <c r="AG2" s="25" t="s">
        <v>44</v>
      </c>
      <c r="AH2" s="25" t="s">
        <v>46</v>
      </c>
      <c r="AI2" s="24" t="s">
        <v>48</v>
      </c>
      <c r="AJ2" s="25" t="s">
        <v>49</v>
      </c>
      <c r="AK2" s="24" t="s">
        <v>50</v>
      </c>
    </row>
    <row r="3" spans="1:37">
      <c r="A3" s="20" t="s">
        <v>102</v>
      </c>
      <c r="B3" s="20" t="s">
        <v>103</v>
      </c>
      <c r="C3" s="18" t="s">
        <v>104</v>
      </c>
      <c r="D3" s="18" t="s">
        <v>105</v>
      </c>
      <c r="E3" s="18" t="s">
        <v>106</v>
      </c>
      <c r="F3" s="18" t="s">
        <v>107</v>
      </c>
      <c r="G3" s="18" t="s">
        <v>108</v>
      </c>
      <c r="H3" s="18" t="s">
        <v>109</v>
      </c>
      <c r="I3" s="21" t="s">
        <v>110</v>
      </c>
      <c r="J3" s="18" t="s">
        <v>111</v>
      </c>
      <c r="K3" s="18" t="s">
        <v>112</v>
      </c>
      <c r="L3" s="18" t="s">
        <v>113</v>
      </c>
      <c r="M3" s="18" t="s">
        <v>114</v>
      </c>
      <c r="N3" s="18" t="s">
        <v>115</v>
      </c>
      <c r="O3" s="18" t="s">
        <v>116</v>
      </c>
      <c r="P3" s="18" t="s">
        <v>117</v>
      </c>
      <c r="Q3" s="18" t="s">
        <v>117</v>
      </c>
      <c r="R3" s="18" t="s">
        <v>118</v>
      </c>
      <c r="S3" s="18" t="s">
        <v>119</v>
      </c>
      <c r="T3" s="19">
        <v>1</v>
      </c>
      <c r="U3" s="19">
        <v>1</v>
      </c>
      <c r="V3" s="19">
        <v>1</v>
      </c>
      <c r="W3" s="19">
        <v>1</v>
      </c>
      <c r="X3" s="19">
        <v>1</v>
      </c>
      <c r="Y3" s="19">
        <v>1</v>
      </c>
      <c r="Z3" s="19">
        <v>1</v>
      </c>
      <c r="AA3" s="19">
        <v>1</v>
      </c>
      <c r="AB3" s="19">
        <v>1</v>
      </c>
      <c r="AC3" s="19">
        <v>1</v>
      </c>
      <c r="AD3" s="19">
        <v>1</v>
      </c>
      <c r="AE3" s="19">
        <v>1</v>
      </c>
      <c r="AF3" s="19">
        <v>1</v>
      </c>
      <c r="AG3" s="19">
        <v>1</v>
      </c>
      <c r="AH3" s="19">
        <v>4</v>
      </c>
      <c r="AI3" s="18" t="s">
        <v>120</v>
      </c>
      <c r="AJ3" s="27">
        <f>COUNTIF(T3:AH3, "&gt;=3")</f>
        <v>1</v>
      </c>
      <c r="AK3" s="18" t="s">
        <v>121</v>
      </c>
    </row>
    <row r="4" spans="1:37">
      <c r="A4" s="20" t="s">
        <v>102</v>
      </c>
      <c r="B4" s="20" t="s">
        <v>122</v>
      </c>
      <c r="C4" s="18" t="s">
        <v>123</v>
      </c>
      <c r="D4" s="18" t="s">
        <v>105</v>
      </c>
      <c r="E4" s="18" t="s">
        <v>106</v>
      </c>
      <c r="F4" s="18" t="s">
        <v>107</v>
      </c>
      <c r="G4" s="18" t="s">
        <v>108</v>
      </c>
      <c r="H4" s="18" t="s">
        <v>109</v>
      </c>
      <c r="I4" s="21" t="s">
        <v>124</v>
      </c>
      <c r="J4" s="18" t="s">
        <v>111</v>
      </c>
      <c r="K4" s="18" t="s">
        <v>125</v>
      </c>
      <c r="L4" s="18" t="s">
        <v>126</v>
      </c>
      <c r="M4" s="18" t="s">
        <v>127</v>
      </c>
      <c r="N4" s="18" t="s">
        <v>128</v>
      </c>
      <c r="O4" s="18" t="s">
        <v>116</v>
      </c>
      <c r="P4" s="18" t="s">
        <v>117</v>
      </c>
      <c r="Q4" s="18" t="s">
        <v>117</v>
      </c>
      <c r="R4" s="18" t="s">
        <v>118</v>
      </c>
      <c r="S4" s="18" t="s">
        <v>119</v>
      </c>
      <c r="T4" s="19">
        <v>3</v>
      </c>
      <c r="U4" s="19">
        <v>2</v>
      </c>
      <c r="V4" s="19">
        <v>4</v>
      </c>
      <c r="W4" s="19">
        <v>5</v>
      </c>
      <c r="X4" s="19">
        <v>2</v>
      </c>
      <c r="Y4" s="19">
        <v>4</v>
      </c>
      <c r="Z4" s="19">
        <v>3</v>
      </c>
      <c r="AA4" s="19">
        <v>4</v>
      </c>
      <c r="AB4" s="19">
        <v>4</v>
      </c>
      <c r="AC4" s="19">
        <v>5</v>
      </c>
      <c r="AD4" s="19">
        <v>2</v>
      </c>
      <c r="AE4" s="19">
        <v>5</v>
      </c>
      <c r="AF4" s="19">
        <v>2</v>
      </c>
      <c r="AG4" s="19">
        <v>5</v>
      </c>
      <c r="AH4" s="19">
        <v>5</v>
      </c>
      <c r="AI4" s="18" t="s">
        <v>120</v>
      </c>
      <c r="AJ4" s="27">
        <f t="shared" ref="AJ4:AJ30" si="0">COUNTIF(T4:AH4, "&gt;=3")</f>
        <v>11</v>
      </c>
      <c r="AK4" s="18" t="s">
        <v>129</v>
      </c>
    </row>
    <row r="5" spans="1:37">
      <c r="A5" s="20" t="s">
        <v>102</v>
      </c>
      <c r="B5" s="20" t="s">
        <v>130</v>
      </c>
      <c r="C5" s="18" t="s">
        <v>123</v>
      </c>
      <c r="D5" s="18" t="s">
        <v>105</v>
      </c>
      <c r="E5" s="18" t="s">
        <v>106</v>
      </c>
      <c r="F5" s="18" t="s">
        <v>107</v>
      </c>
      <c r="G5" s="18" t="s">
        <v>108</v>
      </c>
      <c r="H5" s="18" t="s">
        <v>109</v>
      </c>
      <c r="I5" s="21" t="s">
        <v>131</v>
      </c>
      <c r="J5" s="18" t="s">
        <v>111</v>
      </c>
      <c r="K5" s="18" t="s">
        <v>132</v>
      </c>
      <c r="L5" s="18" t="s">
        <v>133</v>
      </c>
      <c r="M5" s="18" t="s">
        <v>134</v>
      </c>
      <c r="N5" s="18" t="s">
        <v>135</v>
      </c>
      <c r="O5" s="18" t="s">
        <v>116</v>
      </c>
      <c r="P5" s="18" t="s">
        <v>117</v>
      </c>
      <c r="Q5" s="18" t="s">
        <v>117</v>
      </c>
      <c r="R5" s="18" t="s">
        <v>118</v>
      </c>
      <c r="S5" s="18" t="s">
        <v>119</v>
      </c>
      <c r="T5" s="19">
        <v>2</v>
      </c>
      <c r="U5" s="19">
        <v>4</v>
      </c>
      <c r="V5" s="19">
        <v>5</v>
      </c>
      <c r="W5" s="19">
        <v>2</v>
      </c>
      <c r="X5" s="19">
        <v>3</v>
      </c>
      <c r="Y5" s="19">
        <v>2</v>
      </c>
      <c r="Z5" s="19">
        <v>2</v>
      </c>
      <c r="AA5" s="19">
        <v>3</v>
      </c>
      <c r="AB5" s="19">
        <v>4</v>
      </c>
      <c r="AC5" s="19">
        <v>2</v>
      </c>
      <c r="AD5" s="19">
        <v>5</v>
      </c>
      <c r="AE5" s="19">
        <v>5</v>
      </c>
      <c r="AF5" s="19">
        <v>3</v>
      </c>
      <c r="AG5" s="19">
        <v>2</v>
      </c>
      <c r="AH5" s="19">
        <v>5</v>
      </c>
      <c r="AI5" s="18" t="s">
        <v>120</v>
      </c>
      <c r="AJ5" s="27">
        <f t="shared" si="0"/>
        <v>9</v>
      </c>
      <c r="AK5" s="18" t="s">
        <v>136</v>
      </c>
    </row>
    <row r="6" spans="1:37">
      <c r="A6" s="20" t="s">
        <v>102</v>
      </c>
      <c r="B6" s="20" t="s">
        <v>137</v>
      </c>
      <c r="C6" s="18" t="s">
        <v>123</v>
      </c>
      <c r="D6" s="18" t="s">
        <v>105</v>
      </c>
      <c r="E6" s="18" t="s">
        <v>106</v>
      </c>
      <c r="F6" s="18" t="s">
        <v>107</v>
      </c>
      <c r="G6" s="18" t="s">
        <v>108</v>
      </c>
      <c r="H6" s="18" t="s">
        <v>109</v>
      </c>
      <c r="I6" s="21" t="s">
        <v>138</v>
      </c>
      <c r="J6" s="18" t="s">
        <v>111</v>
      </c>
      <c r="K6" s="18" t="s">
        <v>139</v>
      </c>
      <c r="L6" s="18" t="s">
        <v>140</v>
      </c>
      <c r="M6" s="18" t="s">
        <v>127</v>
      </c>
      <c r="N6" s="18" t="s">
        <v>141</v>
      </c>
      <c r="O6" s="18" t="s">
        <v>116</v>
      </c>
      <c r="P6" s="18" t="s">
        <v>117</v>
      </c>
      <c r="Q6" s="18" t="s">
        <v>117</v>
      </c>
      <c r="R6" s="18" t="s">
        <v>118</v>
      </c>
      <c r="S6" s="18" t="s">
        <v>119</v>
      </c>
      <c r="T6" s="19">
        <v>2</v>
      </c>
      <c r="U6" s="19">
        <v>4</v>
      </c>
      <c r="V6" s="19">
        <v>3</v>
      </c>
      <c r="W6" s="19">
        <v>2</v>
      </c>
      <c r="X6" s="19">
        <v>3</v>
      </c>
      <c r="Y6" s="19">
        <v>5</v>
      </c>
      <c r="Z6" s="19">
        <v>4</v>
      </c>
      <c r="AA6" s="19">
        <v>2</v>
      </c>
      <c r="AB6" s="19">
        <v>2</v>
      </c>
      <c r="AC6" s="19">
        <v>4</v>
      </c>
      <c r="AD6" s="19">
        <v>5</v>
      </c>
      <c r="AE6" s="19">
        <v>3</v>
      </c>
      <c r="AF6" s="19">
        <v>5</v>
      </c>
      <c r="AG6" s="19">
        <v>3</v>
      </c>
      <c r="AH6" s="19">
        <v>2</v>
      </c>
      <c r="AI6" s="18" t="s">
        <v>120</v>
      </c>
      <c r="AJ6" s="27">
        <f t="shared" si="0"/>
        <v>10</v>
      </c>
      <c r="AK6" s="18" t="s">
        <v>142</v>
      </c>
    </row>
    <row r="7" spans="1:37">
      <c r="A7" s="20" t="s">
        <v>102</v>
      </c>
      <c r="B7" s="20" t="s">
        <v>143</v>
      </c>
      <c r="C7" s="18" t="s">
        <v>104</v>
      </c>
      <c r="D7" s="18" t="s">
        <v>105</v>
      </c>
      <c r="E7" s="18" t="s">
        <v>106</v>
      </c>
      <c r="F7" s="18" t="s">
        <v>107</v>
      </c>
      <c r="G7" s="18" t="s">
        <v>108</v>
      </c>
      <c r="H7" s="18" t="s">
        <v>109</v>
      </c>
      <c r="I7" s="21" t="s">
        <v>124</v>
      </c>
      <c r="J7" s="18" t="s">
        <v>111</v>
      </c>
      <c r="K7" s="18" t="s">
        <v>144</v>
      </c>
      <c r="L7" s="18" t="s">
        <v>145</v>
      </c>
      <c r="M7" s="18" t="s">
        <v>146</v>
      </c>
      <c r="N7" s="18" t="s">
        <v>147</v>
      </c>
      <c r="O7" s="18" t="s">
        <v>116</v>
      </c>
      <c r="P7" s="18" t="s">
        <v>117</v>
      </c>
      <c r="Q7" s="18" t="s">
        <v>117</v>
      </c>
      <c r="R7" s="18" t="s">
        <v>118</v>
      </c>
      <c r="S7" s="18" t="s">
        <v>119</v>
      </c>
      <c r="T7" s="19">
        <v>3</v>
      </c>
      <c r="U7" s="19">
        <v>5</v>
      </c>
      <c r="V7" s="19">
        <v>5</v>
      </c>
      <c r="W7" s="19">
        <v>5</v>
      </c>
      <c r="X7" s="19">
        <v>2</v>
      </c>
      <c r="Y7" s="19">
        <v>4</v>
      </c>
      <c r="Z7" s="19">
        <v>3</v>
      </c>
      <c r="AA7" s="19">
        <v>5</v>
      </c>
      <c r="AB7" s="19">
        <v>3</v>
      </c>
      <c r="AC7" s="19">
        <v>3</v>
      </c>
      <c r="AD7" s="19">
        <v>5</v>
      </c>
      <c r="AE7" s="19">
        <v>2</v>
      </c>
      <c r="AF7" s="19">
        <v>4</v>
      </c>
      <c r="AG7" s="19">
        <v>3</v>
      </c>
      <c r="AH7" s="19">
        <v>4</v>
      </c>
      <c r="AI7" s="18" t="s">
        <v>120</v>
      </c>
      <c r="AJ7" s="27">
        <f t="shared" si="0"/>
        <v>13</v>
      </c>
      <c r="AK7" s="18" t="s">
        <v>148</v>
      </c>
    </row>
    <row r="8" spans="1:37">
      <c r="A8" s="20" t="s">
        <v>102</v>
      </c>
      <c r="B8" s="20" t="s">
        <v>149</v>
      </c>
      <c r="C8" s="18" t="s">
        <v>104</v>
      </c>
      <c r="D8" s="18" t="s">
        <v>105</v>
      </c>
      <c r="E8" s="18" t="s">
        <v>106</v>
      </c>
      <c r="F8" s="18" t="s">
        <v>107</v>
      </c>
      <c r="G8" s="18" t="s">
        <v>108</v>
      </c>
      <c r="H8" s="18" t="s">
        <v>109</v>
      </c>
      <c r="I8" s="21" t="s">
        <v>150</v>
      </c>
      <c r="J8" s="18" t="s">
        <v>111</v>
      </c>
      <c r="K8" s="18" t="s">
        <v>151</v>
      </c>
      <c r="L8" s="18" t="s">
        <v>152</v>
      </c>
      <c r="M8" s="18" t="s">
        <v>146</v>
      </c>
      <c r="N8" s="18" t="s">
        <v>153</v>
      </c>
      <c r="O8" s="18" t="s">
        <v>116</v>
      </c>
      <c r="P8" s="18" t="s">
        <v>117</v>
      </c>
      <c r="Q8" s="18" t="s">
        <v>117</v>
      </c>
      <c r="R8" s="18" t="s">
        <v>118</v>
      </c>
      <c r="S8" s="18" t="s">
        <v>119</v>
      </c>
      <c r="T8" s="19">
        <v>4</v>
      </c>
      <c r="U8" s="19">
        <v>3</v>
      </c>
      <c r="V8" s="19">
        <v>4</v>
      </c>
      <c r="W8" s="19">
        <v>5</v>
      </c>
      <c r="X8" s="19">
        <v>5</v>
      </c>
      <c r="Y8" s="19">
        <v>5</v>
      </c>
      <c r="Z8" s="19">
        <v>3</v>
      </c>
      <c r="AA8" s="19">
        <v>2</v>
      </c>
      <c r="AB8" s="19">
        <v>2</v>
      </c>
      <c r="AC8" s="19">
        <v>3</v>
      </c>
      <c r="AD8" s="19">
        <v>2</v>
      </c>
      <c r="AE8" s="19">
        <v>3</v>
      </c>
      <c r="AF8" s="19">
        <v>3</v>
      </c>
      <c r="AG8" s="19">
        <v>2</v>
      </c>
      <c r="AH8" s="19">
        <v>5</v>
      </c>
      <c r="AI8" s="18" t="s">
        <v>120</v>
      </c>
      <c r="AJ8" s="27">
        <f t="shared" si="0"/>
        <v>11</v>
      </c>
      <c r="AK8" s="18" t="s">
        <v>154</v>
      </c>
    </row>
    <row r="9" spans="1:37">
      <c r="A9" s="20" t="s">
        <v>102</v>
      </c>
      <c r="B9" s="20" t="s">
        <v>155</v>
      </c>
      <c r="C9" s="18" t="s">
        <v>104</v>
      </c>
      <c r="D9" s="18" t="s">
        <v>105</v>
      </c>
      <c r="E9" s="18" t="s">
        <v>106</v>
      </c>
      <c r="F9" s="18" t="s">
        <v>107</v>
      </c>
      <c r="G9" s="18" t="s">
        <v>108</v>
      </c>
      <c r="H9" s="18" t="s">
        <v>109</v>
      </c>
      <c r="I9" s="21" t="s">
        <v>156</v>
      </c>
      <c r="J9" s="18" t="s">
        <v>111</v>
      </c>
      <c r="K9" s="18" t="s">
        <v>144</v>
      </c>
      <c r="L9" s="18" t="s">
        <v>157</v>
      </c>
      <c r="M9" s="18" t="s">
        <v>158</v>
      </c>
      <c r="N9" s="18" t="s">
        <v>159</v>
      </c>
      <c r="O9" s="18" t="s">
        <v>116</v>
      </c>
      <c r="P9" s="18" t="s">
        <v>117</v>
      </c>
      <c r="Q9" s="18" t="s">
        <v>117</v>
      </c>
      <c r="R9" s="18" t="s">
        <v>118</v>
      </c>
      <c r="S9" s="18" t="s">
        <v>119</v>
      </c>
      <c r="T9" s="19">
        <v>2</v>
      </c>
      <c r="U9" s="19">
        <v>5</v>
      </c>
      <c r="V9" s="19">
        <v>3</v>
      </c>
      <c r="W9" s="19">
        <v>5</v>
      </c>
      <c r="X9" s="19">
        <v>4</v>
      </c>
      <c r="Y9" s="19">
        <v>5</v>
      </c>
      <c r="Z9" s="19">
        <v>4</v>
      </c>
      <c r="AA9" s="19">
        <v>3</v>
      </c>
      <c r="AB9" s="19">
        <v>2</v>
      </c>
      <c r="AC9" s="19">
        <v>4</v>
      </c>
      <c r="AD9" s="19">
        <v>4</v>
      </c>
      <c r="AE9" s="19">
        <v>4</v>
      </c>
      <c r="AF9" s="19">
        <v>5</v>
      </c>
      <c r="AG9" s="19">
        <v>4</v>
      </c>
      <c r="AH9" s="19">
        <v>5</v>
      </c>
      <c r="AI9" s="18" t="s">
        <v>120</v>
      </c>
      <c r="AJ9" s="27">
        <f t="shared" si="0"/>
        <v>13</v>
      </c>
      <c r="AK9" s="18" t="s">
        <v>160</v>
      </c>
    </row>
    <row r="10" spans="1:37">
      <c r="A10" s="20" t="s">
        <v>102</v>
      </c>
      <c r="B10" s="20" t="s">
        <v>161</v>
      </c>
      <c r="C10" s="18" t="s">
        <v>162</v>
      </c>
      <c r="D10" s="18" t="s">
        <v>105</v>
      </c>
      <c r="E10" s="18" t="s">
        <v>106</v>
      </c>
      <c r="F10" s="18" t="s">
        <v>107</v>
      </c>
      <c r="G10" s="18" t="s">
        <v>108</v>
      </c>
      <c r="H10" s="18" t="s">
        <v>109</v>
      </c>
      <c r="I10" s="21" t="s">
        <v>138</v>
      </c>
      <c r="J10" s="18" t="s">
        <v>111</v>
      </c>
      <c r="K10" s="18" t="s">
        <v>163</v>
      </c>
      <c r="L10" s="18" t="s">
        <v>152</v>
      </c>
      <c r="M10" s="18" t="s">
        <v>164</v>
      </c>
      <c r="N10" s="18" t="s">
        <v>165</v>
      </c>
      <c r="O10" s="18" t="s">
        <v>116</v>
      </c>
      <c r="P10" s="18" t="s">
        <v>117</v>
      </c>
      <c r="Q10" s="18" t="s">
        <v>117</v>
      </c>
      <c r="R10" s="18" t="s">
        <v>118</v>
      </c>
      <c r="S10" s="18" t="s">
        <v>119</v>
      </c>
      <c r="T10" s="19">
        <v>3</v>
      </c>
      <c r="U10" s="19">
        <v>4</v>
      </c>
      <c r="V10" s="19">
        <v>2</v>
      </c>
      <c r="W10" s="19">
        <v>3</v>
      </c>
      <c r="X10" s="19">
        <v>4</v>
      </c>
      <c r="Y10" s="19">
        <v>2</v>
      </c>
      <c r="Z10" s="19">
        <v>5</v>
      </c>
      <c r="AA10" s="19">
        <v>4</v>
      </c>
      <c r="AB10" s="19">
        <v>2</v>
      </c>
      <c r="AC10" s="19">
        <v>3</v>
      </c>
      <c r="AD10" s="19">
        <v>2</v>
      </c>
      <c r="AE10" s="19">
        <v>2</v>
      </c>
      <c r="AF10" s="19">
        <v>2</v>
      </c>
      <c r="AG10" s="19">
        <v>4</v>
      </c>
      <c r="AH10" s="19">
        <v>2</v>
      </c>
      <c r="AI10" s="18" t="s">
        <v>120</v>
      </c>
      <c r="AJ10" s="27">
        <f t="shared" si="0"/>
        <v>8</v>
      </c>
      <c r="AK10" s="18" t="s">
        <v>166</v>
      </c>
    </row>
    <row r="11" spans="1:37">
      <c r="A11" s="20" t="s">
        <v>102</v>
      </c>
      <c r="B11" s="20" t="s">
        <v>167</v>
      </c>
      <c r="C11" s="18" t="s">
        <v>104</v>
      </c>
      <c r="D11" s="18" t="s">
        <v>105</v>
      </c>
      <c r="E11" s="18" t="s">
        <v>106</v>
      </c>
      <c r="F11" s="18" t="s">
        <v>107</v>
      </c>
      <c r="G11" s="18" t="s">
        <v>108</v>
      </c>
      <c r="H11" s="18" t="s">
        <v>109</v>
      </c>
      <c r="I11" s="21" t="s">
        <v>138</v>
      </c>
      <c r="J11" s="18" t="s">
        <v>111</v>
      </c>
      <c r="K11" s="18" t="s">
        <v>151</v>
      </c>
      <c r="L11" s="18" t="s">
        <v>168</v>
      </c>
      <c r="M11" s="18" t="s">
        <v>169</v>
      </c>
      <c r="N11" s="18" t="s">
        <v>170</v>
      </c>
      <c r="O11" s="18" t="s">
        <v>116</v>
      </c>
      <c r="P11" s="18" t="s">
        <v>117</v>
      </c>
      <c r="Q11" s="18" t="s">
        <v>117</v>
      </c>
      <c r="R11" s="18" t="s">
        <v>118</v>
      </c>
      <c r="S11" s="18" t="s">
        <v>119</v>
      </c>
      <c r="T11" s="19">
        <v>3</v>
      </c>
      <c r="U11" s="19">
        <v>2</v>
      </c>
      <c r="V11" s="19">
        <v>4</v>
      </c>
      <c r="W11" s="19">
        <v>5</v>
      </c>
      <c r="X11" s="19">
        <v>2</v>
      </c>
      <c r="Y11" s="19">
        <v>2</v>
      </c>
      <c r="Z11" s="19">
        <v>5</v>
      </c>
      <c r="AA11" s="19">
        <v>4</v>
      </c>
      <c r="AB11" s="19">
        <v>2</v>
      </c>
      <c r="AC11" s="19">
        <v>2</v>
      </c>
      <c r="AD11" s="19">
        <v>5</v>
      </c>
      <c r="AE11" s="19">
        <v>2</v>
      </c>
      <c r="AF11" s="19">
        <v>3</v>
      </c>
      <c r="AG11" s="19">
        <v>4</v>
      </c>
      <c r="AH11" s="19">
        <v>2</v>
      </c>
      <c r="AI11" s="18" t="s">
        <v>120</v>
      </c>
      <c r="AJ11" s="27">
        <f t="shared" si="0"/>
        <v>8</v>
      </c>
      <c r="AK11" s="18" t="s">
        <v>171</v>
      </c>
    </row>
    <row r="12" spans="1:37">
      <c r="A12" s="20" t="s">
        <v>102</v>
      </c>
      <c r="B12" s="20" t="s">
        <v>172</v>
      </c>
      <c r="C12" s="18" t="s">
        <v>162</v>
      </c>
      <c r="D12" s="18" t="s">
        <v>105</v>
      </c>
      <c r="E12" s="18" t="s">
        <v>106</v>
      </c>
      <c r="F12" s="18" t="s">
        <v>107</v>
      </c>
      <c r="G12" s="18" t="s">
        <v>108</v>
      </c>
      <c r="H12" s="18" t="s">
        <v>109</v>
      </c>
      <c r="I12" s="21" t="s">
        <v>138</v>
      </c>
      <c r="J12" s="18" t="s">
        <v>111</v>
      </c>
      <c r="K12" s="18" t="s">
        <v>173</v>
      </c>
      <c r="L12" s="18" t="s">
        <v>112</v>
      </c>
      <c r="M12" s="18" t="s">
        <v>174</v>
      </c>
      <c r="N12" s="18" t="s">
        <v>175</v>
      </c>
      <c r="O12" s="18" t="s">
        <v>116</v>
      </c>
      <c r="P12" s="18" t="s">
        <v>117</v>
      </c>
      <c r="Q12" s="18" t="s">
        <v>117</v>
      </c>
      <c r="R12" s="18" t="s">
        <v>118</v>
      </c>
      <c r="S12" s="18" t="s">
        <v>119</v>
      </c>
      <c r="T12" s="19">
        <v>3</v>
      </c>
      <c r="U12" s="19">
        <v>3</v>
      </c>
      <c r="V12" s="19">
        <v>2</v>
      </c>
      <c r="W12" s="19">
        <v>2</v>
      </c>
      <c r="X12" s="19">
        <v>4</v>
      </c>
      <c r="Y12" s="19">
        <v>3</v>
      </c>
      <c r="Z12" s="19">
        <v>2</v>
      </c>
      <c r="AA12" s="19">
        <v>5</v>
      </c>
      <c r="AB12" s="19">
        <v>5</v>
      </c>
      <c r="AC12" s="19">
        <v>3</v>
      </c>
      <c r="AD12" s="19">
        <v>2</v>
      </c>
      <c r="AE12" s="19">
        <v>3</v>
      </c>
      <c r="AF12" s="19">
        <v>2</v>
      </c>
      <c r="AG12" s="19">
        <v>5</v>
      </c>
      <c r="AH12" s="19">
        <v>3</v>
      </c>
      <c r="AI12" s="18" t="s">
        <v>120</v>
      </c>
      <c r="AJ12" s="27">
        <f t="shared" si="0"/>
        <v>10</v>
      </c>
      <c r="AK12" s="18" t="s">
        <v>176</v>
      </c>
    </row>
    <row r="13" spans="1:37">
      <c r="A13" s="20" t="s">
        <v>102</v>
      </c>
      <c r="B13" s="20" t="s">
        <v>177</v>
      </c>
      <c r="C13" s="18" t="s">
        <v>123</v>
      </c>
      <c r="D13" s="18" t="s">
        <v>105</v>
      </c>
      <c r="E13" s="18" t="s">
        <v>106</v>
      </c>
      <c r="F13" s="18" t="s">
        <v>107</v>
      </c>
      <c r="G13" s="18" t="s">
        <v>108</v>
      </c>
      <c r="H13" s="18" t="s">
        <v>109</v>
      </c>
      <c r="I13" s="21" t="s">
        <v>178</v>
      </c>
      <c r="J13" s="18" t="s">
        <v>111</v>
      </c>
      <c r="K13" s="18" t="s">
        <v>132</v>
      </c>
      <c r="L13" s="18" t="s">
        <v>179</v>
      </c>
      <c r="M13" s="18" t="s">
        <v>180</v>
      </c>
      <c r="N13" s="18" t="s">
        <v>181</v>
      </c>
      <c r="O13" s="18" t="s">
        <v>116</v>
      </c>
      <c r="P13" s="18" t="s">
        <v>117</v>
      </c>
      <c r="Q13" s="18" t="s">
        <v>117</v>
      </c>
      <c r="R13" s="18" t="s">
        <v>118</v>
      </c>
      <c r="S13" s="18" t="s">
        <v>119</v>
      </c>
      <c r="T13" s="19">
        <v>4</v>
      </c>
      <c r="U13" s="19">
        <v>2</v>
      </c>
      <c r="V13" s="19">
        <v>2</v>
      </c>
      <c r="W13" s="19">
        <v>5</v>
      </c>
      <c r="X13" s="19">
        <v>2</v>
      </c>
      <c r="Y13" s="19">
        <v>3</v>
      </c>
      <c r="Z13" s="19">
        <v>4</v>
      </c>
      <c r="AA13" s="19">
        <v>3</v>
      </c>
      <c r="AB13" s="19">
        <v>3</v>
      </c>
      <c r="AC13" s="19">
        <v>4</v>
      </c>
      <c r="AD13" s="19">
        <v>2</v>
      </c>
      <c r="AE13" s="19">
        <v>2</v>
      </c>
      <c r="AF13" s="19">
        <v>4</v>
      </c>
      <c r="AG13" s="19">
        <v>2</v>
      </c>
      <c r="AH13" s="19">
        <v>4</v>
      </c>
      <c r="AI13" s="18" t="s">
        <v>120</v>
      </c>
      <c r="AJ13" s="27">
        <f t="shared" si="0"/>
        <v>9</v>
      </c>
      <c r="AK13" s="18" t="s">
        <v>182</v>
      </c>
    </row>
    <row r="14" spans="1:37">
      <c r="A14" s="20" t="s">
        <v>102</v>
      </c>
      <c r="B14" s="20" t="s">
        <v>183</v>
      </c>
      <c r="C14" s="18" t="s">
        <v>123</v>
      </c>
      <c r="D14" s="18" t="s">
        <v>105</v>
      </c>
      <c r="E14" s="18" t="s">
        <v>106</v>
      </c>
      <c r="F14" s="18" t="s">
        <v>107</v>
      </c>
      <c r="G14" s="18" t="s">
        <v>108</v>
      </c>
      <c r="H14" s="18" t="s">
        <v>109</v>
      </c>
      <c r="I14" s="21" t="s">
        <v>184</v>
      </c>
      <c r="J14" s="18" t="s">
        <v>111</v>
      </c>
      <c r="K14" s="18" t="s">
        <v>185</v>
      </c>
      <c r="L14" s="18" t="s">
        <v>186</v>
      </c>
      <c r="M14" s="18" t="s">
        <v>187</v>
      </c>
      <c r="N14" s="18" t="s">
        <v>188</v>
      </c>
      <c r="O14" s="18" t="s">
        <v>116</v>
      </c>
      <c r="P14" s="18" t="s">
        <v>117</v>
      </c>
      <c r="Q14" s="18" t="s">
        <v>117</v>
      </c>
      <c r="R14" s="18" t="s">
        <v>118</v>
      </c>
      <c r="S14" s="18" t="s">
        <v>119</v>
      </c>
      <c r="T14" s="19">
        <v>3</v>
      </c>
      <c r="U14" s="19">
        <v>4</v>
      </c>
      <c r="V14" s="19">
        <v>5</v>
      </c>
      <c r="W14" s="19">
        <v>5</v>
      </c>
      <c r="X14" s="19">
        <v>5</v>
      </c>
      <c r="Y14" s="19">
        <v>3</v>
      </c>
      <c r="Z14" s="19">
        <v>5</v>
      </c>
      <c r="AA14" s="19">
        <v>2</v>
      </c>
      <c r="AB14" s="19">
        <v>5</v>
      </c>
      <c r="AC14" s="19">
        <v>5</v>
      </c>
      <c r="AD14" s="19">
        <v>3</v>
      </c>
      <c r="AE14" s="19">
        <v>3</v>
      </c>
      <c r="AF14" s="19">
        <v>4</v>
      </c>
      <c r="AG14" s="19">
        <v>5</v>
      </c>
      <c r="AH14" s="19">
        <v>2</v>
      </c>
      <c r="AI14" s="18" t="s">
        <v>120</v>
      </c>
      <c r="AJ14" s="27">
        <f t="shared" si="0"/>
        <v>13</v>
      </c>
      <c r="AK14" s="18" t="s">
        <v>189</v>
      </c>
    </row>
    <row r="15" spans="1:37">
      <c r="A15" s="20" t="s">
        <v>102</v>
      </c>
      <c r="B15" s="20" t="s">
        <v>190</v>
      </c>
      <c r="C15" s="18" t="s">
        <v>162</v>
      </c>
      <c r="D15" s="18" t="s">
        <v>105</v>
      </c>
      <c r="E15" s="18" t="s">
        <v>106</v>
      </c>
      <c r="F15" s="18" t="s">
        <v>107</v>
      </c>
      <c r="G15" s="18" t="s">
        <v>108</v>
      </c>
      <c r="H15" s="18" t="s">
        <v>109</v>
      </c>
      <c r="I15" s="21" t="s">
        <v>191</v>
      </c>
      <c r="J15" s="18" t="s">
        <v>111</v>
      </c>
      <c r="K15" s="18" t="s">
        <v>192</v>
      </c>
      <c r="L15" s="18" t="s">
        <v>193</v>
      </c>
      <c r="M15" s="18" t="s">
        <v>194</v>
      </c>
      <c r="N15" s="18" t="s">
        <v>195</v>
      </c>
      <c r="O15" s="18" t="s">
        <v>116</v>
      </c>
      <c r="P15" s="18" t="s">
        <v>117</v>
      </c>
      <c r="Q15" s="18" t="s">
        <v>117</v>
      </c>
      <c r="R15" s="18" t="s">
        <v>118</v>
      </c>
      <c r="S15" s="18" t="s">
        <v>119</v>
      </c>
      <c r="T15" s="19">
        <v>5</v>
      </c>
      <c r="U15" s="19">
        <v>3</v>
      </c>
      <c r="V15" s="19">
        <v>5</v>
      </c>
      <c r="W15" s="19">
        <v>3</v>
      </c>
      <c r="X15" s="19">
        <v>5</v>
      </c>
      <c r="Y15" s="19">
        <v>2</v>
      </c>
      <c r="Z15" s="19">
        <v>4</v>
      </c>
      <c r="AA15" s="19">
        <v>2</v>
      </c>
      <c r="AB15" s="19">
        <v>5</v>
      </c>
      <c r="AC15" s="19">
        <v>4</v>
      </c>
      <c r="AD15" s="19">
        <v>2</v>
      </c>
      <c r="AE15" s="19">
        <v>2</v>
      </c>
      <c r="AF15" s="19">
        <v>2</v>
      </c>
      <c r="AG15" s="19">
        <v>4</v>
      </c>
      <c r="AH15" s="19">
        <v>3</v>
      </c>
      <c r="AI15" s="18" t="s">
        <v>120</v>
      </c>
      <c r="AJ15" s="27">
        <f t="shared" si="0"/>
        <v>10</v>
      </c>
      <c r="AK15" s="18" t="s">
        <v>196</v>
      </c>
    </row>
    <row r="16" spans="1:37">
      <c r="A16" s="20" t="s">
        <v>102</v>
      </c>
      <c r="B16" s="20" t="s">
        <v>197</v>
      </c>
      <c r="C16" s="18" t="s">
        <v>104</v>
      </c>
      <c r="D16" s="18" t="s">
        <v>105</v>
      </c>
      <c r="E16" s="18" t="s">
        <v>106</v>
      </c>
      <c r="F16" s="18" t="s">
        <v>107</v>
      </c>
      <c r="G16" s="18" t="s">
        <v>108</v>
      </c>
      <c r="H16" s="18" t="s">
        <v>109</v>
      </c>
      <c r="I16" s="21" t="s">
        <v>198</v>
      </c>
      <c r="J16" s="18" t="s">
        <v>111</v>
      </c>
      <c r="K16" s="18" t="s">
        <v>199</v>
      </c>
      <c r="L16" s="18" t="s">
        <v>200</v>
      </c>
      <c r="M16" s="18" t="s">
        <v>201</v>
      </c>
      <c r="N16" s="18" t="s">
        <v>202</v>
      </c>
      <c r="O16" s="18" t="s">
        <v>116</v>
      </c>
      <c r="P16" s="18" t="s">
        <v>117</v>
      </c>
      <c r="Q16" s="18" t="s">
        <v>117</v>
      </c>
      <c r="R16" s="18" t="s">
        <v>118</v>
      </c>
      <c r="S16" s="18" t="s">
        <v>119</v>
      </c>
      <c r="T16" s="19">
        <v>3</v>
      </c>
      <c r="U16" s="19">
        <v>4</v>
      </c>
      <c r="V16" s="19">
        <v>4</v>
      </c>
      <c r="W16" s="19">
        <v>3</v>
      </c>
      <c r="X16" s="19">
        <v>5</v>
      </c>
      <c r="Y16" s="19">
        <v>4</v>
      </c>
      <c r="Z16" s="19">
        <v>4</v>
      </c>
      <c r="AA16" s="19">
        <v>3</v>
      </c>
      <c r="AB16" s="19">
        <v>3</v>
      </c>
      <c r="AC16" s="19">
        <v>4</v>
      </c>
      <c r="AD16" s="19">
        <v>3</v>
      </c>
      <c r="AE16" s="19">
        <v>4</v>
      </c>
      <c r="AF16" s="19">
        <v>4</v>
      </c>
      <c r="AG16" s="19">
        <v>3</v>
      </c>
      <c r="AH16" s="19">
        <v>5</v>
      </c>
      <c r="AI16" s="18" t="s">
        <v>120</v>
      </c>
      <c r="AJ16" s="27">
        <f t="shared" si="0"/>
        <v>15</v>
      </c>
      <c r="AK16" s="18" t="s">
        <v>203</v>
      </c>
    </row>
    <row r="17" spans="1:37">
      <c r="A17" s="20" t="s">
        <v>102</v>
      </c>
      <c r="B17" s="20" t="s">
        <v>204</v>
      </c>
      <c r="C17" s="18" t="s">
        <v>123</v>
      </c>
      <c r="D17" s="18" t="s">
        <v>105</v>
      </c>
      <c r="E17" s="18" t="s">
        <v>106</v>
      </c>
      <c r="F17" s="18" t="s">
        <v>107</v>
      </c>
      <c r="G17" s="18" t="s">
        <v>108</v>
      </c>
      <c r="H17" s="18" t="s">
        <v>109</v>
      </c>
      <c r="I17" s="21" t="s">
        <v>205</v>
      </c>
      <c r="J17" s="18" t="s">
        <v>111</v>
      </c>
      <c r="K17" s="18" t="s">
        <v>193</v>
      </c>
      <c r="L17" s="18" t="s">
        <v>206</v>
      </c>
      <c r="M17" s="18" t="s">
        <v>114</v>
      </c>
      <c r="N17" s="18" t="s">
        <v>207</v>
      </c>
      <c r="O17" s="18" t="s">
        <v>116</v>
      </c>
      <c r="P17" s="18" t="s">
        <v>117</v>
      </c>
      <c r="Q17" s="18" t="s">
        <v>117</v>
      </c>
      <c r="R17" s="18" t="s">
        <v>118</v>
      </c>
      <c r="S17" s="18" t="s">
        <v>119</v>
      </c>
      <c r="T17" s="19">
        <v>2</v>
      </c>
      <c r="U17" s="19">
        <v>4</v>
      </c>
      <c r="V17" s="19">
        <v>3</v>
      </c>
      <c r="W17" s="19">
        <v>4</v>
      </c>
      <c r="X17" s="19">
        <v>5</v>
      </c>
      <c r="Y17" s="19">
        <v>5</v>
      </c>
      <c r="Z17" s="19">
        <v>4</v>
      </c>
      <c r="AA17" s="19">
        <v>2</v>
      </c>
      <c r="AB17" s="19">
        <v>3</v>
      </c>
      <c r="AC17" s="19">
        <v>3</v>
      </c>
      <c r="AD17" s="19">
        <v>2</v>
      </c>
      <c r="AE17" s="19">
        <v>3</v>
      </c>
      <c r="AF17" s="19">
        <v>5</v>
      </c>
      <c r="AG17" s="19">
        <v>4</v>
      </c>
      <c r="AH17" s="19">
        <v>4</v>
      </c>
      <c r="AI17" s="18" t="s">
        <v>120</v>
      </c>
      <c r="AJ17" s="27">
        <f t="shared" si="0"/>
        <v>12</v>
      </c>
      <c r="AK17" s="18" t="s">
        <v>208</v>
      </c>
    </row>
    <row r="18" spans="1:37">
      <c r="A18" s="20" t="s">
        <v>102</v>
      </c>
      <c r="B18" s="20" t="s">
        <v>209</v>
      </c>
      <c r="C18" s="18" t="s">
        <v>104</v>
      </c>
      <c r="D18" s="18" t="s">
        <v>105</v>
      </c>
      <c r="E18" s="18" t="s">
        <v>106</v>
      </c>
      <c r="F18" s="18" t="s">
        <v>107</v>
      </c>
      <c r="G18" s="18" t="s">
        <v>108</v>
      </c>
      <c r="H18" s="18" t="s">
        <v>109</v>
      </c>
      <c r="I18" s="21" t="s">
        <v>191</v>
      </c>
      <c r="J18" s="18" t="s">
        <v>111</v>
      </c>
      <c r="K18" s="18" t="s">
        <v>210</v>
      </c>
      <c r="L18" s="18" t="s">
        <v>126</v>
      </c>
      <c r="M18" s="18" t="s">
        <v>146</v>
      </c>
      <c r="N18" s="18" t="s">
        <v>211</v>
      </c>
      <c r="O18" s="18" t="s">
        <v>116</v>
      </c>
      <c r="P18" s="18" t="s">
        <v>117</v>
      </c>
      <c r="Q18" s="18" t="s">
        <v>117</v>
      </c>
      <c r="R18" s="18" t="s">
        <v>118</v>
      </c>
      <c r="S18" s="18" t="s">
        <v>119</v>
      </c>
      <c r="T18" s="19">
        <v>5</v>
      </c>
      <c r="U18" s="19">
        <v>5</v>
      </c>
      <c r="V18" s="19">
        <v>2</v>
      </c>
      <c r="W18" s="19">
        <v>5</v>
      </c>
      <c r="X18" s="19">
        <v>3</v>
      </c>
      <c r="Y18" s="19">
        <v>3</v>
      </c>
      <c r="Z18" s="19">
        <v>4</v>
      </c>
      <c r="AA18" s="19">
        <v>2</v>
      </c>
      <c r="AB18" s="19">
        <v>2</v>
      </c>
      <c r="AC18" s="19">
        <v>5</v>
      </c>
      <c r="AD18" s="19">
        <v>2</v>
      </c>
      <c r="AE18" s="19">
        <v>5</v>
      </c>
      <c r="AF18" s="19">
        <v>5</v>
      </c>
      <c r="AG18" s="19">
        <v>4</v>
      </c>
      <c r="AH18" s="19">
        <v>5</v>
      </c>
      <c r="AI18" s="18" t="s">
        <v>120</v>
      </c>
      <c r="AJ18" s="27">
        <f t="shared" si="0"/>
        <v>11</v>
      </c>
      <c r="AK18" s="18" t="s">
        <v>212</v>
      </c>
    </row>
    <row r="19" spans="1:37">
      <c r="A19" s="20" t="s">
        <v>102</v>
      </c>
      <c r="B19" s="20" t="s">
        <v>213</v>
      </c>
      <c r="C19" s="18" t="s">
        <v>104</v>
      </c>
      <c r="D19" s="18" t="s">
        <v>105</v>
      </c>
      <c r="E19" s="18" t="s">
        <v>106</v>
      </c>
      <c r="F19" s="18" t="s">
        <v>107</v>
      </c>
      <c r="G19" s="18" t="s">
        <v>108</v>
      </c>
      <c r="H19" s="18" t="s">
        <v>109</v>
      </c>
      <c r="I19" s="21" t="s">
        <v>110</v>
      </c>
      <c r="J19" s="18" t="s">
        <v>111</v>
      </c>
      <c r="K19" s="18" t="s">
        <v>165</v>
      </c>
      <c r="L19" s="18" t="s">
        <v>214</v>
      </c>
      <c r="M19" s="18" t="s">
        <v>215</v>
      </c>
      <c r="N19" s="18" t="s">
        <v>215</v>
      </c>
      <c r="O19" s="18" t="s">
        <v>116</v>
      </c>
      <c r="P19" s="18" t="s">
        <v>117</v>
      </c>
      <c r="Q19" s="18" t="s">
        <v>117</v>
      </c>
      <c r="R19" s="18" t="s">
        <v>118</v>
      </c>
      <c r="S19" s="18" t="s">
        <v>119</v>
      </c>
      <c r="T19" s="19">
        <v>2</v>
      </c>
      <c r="U19" s="19">
        <v>2</v>
      </c>
      <c r="V19" s="19">
        <v>2</v>
      </c>
      <c r="W19" s="19">
        <v>4</v>
      </c>
      <c r="X19" s="19">
        <v>3</v>
      </c>
      <c r="Y19" s="19">
        <v>2</v>
      </c>
      <c r="Z19" s="19">
        <v>4</v>
      </c>
      <c r="AA19" s="19">
        <v>4</v>
      </c>
      <c r="AB19" s="19">
        <v>2</v>
      </c>
      <c r="AC19" s="19">
        <v>4</v>
      </c>
      <c r="AD19" s="19">
        <v>2</v>
      </c>
      <c r="AE19" s="19">
        <v>4</v>
      </c>
      <c r="AF19" s="19">
        <v>2</v>
      </c>
      <c r="AG19" s="19">
        <v>2</v>
      </c>
      <c r="AH19" s="19">
        <v>3</v>
      </c>
      <c r="AI19" s="18" t="s">
        <v>120</v>
      </c>
      <c r="AJ19" s="27">
        <f t="shared" si="0"/>
        <v>7</v>
      </c>
      <c r="AK19" s="18" t="s">
        <v>216</v>
      </c>
    </row>
    <row r="20" spans="1:37">
      <c r="A20" s="20" t="s">
        <v>102</v>
      </c>
      <c r="B20" s="20" t="s">
        <v>217</v>
      </c>
      <c r="C20" s="18" t="s">
        <v>123</v>
      </c>
      <c r="D20" s="18" t="s">
        <v>105</v>
      </c>
      <c r="E20" s="18" t="s">
        <v>106</v>
      </c>
      <c r="F20" s="18" t="s">
        <v>107</v>
      </c>
      <c r="G20" s="18" t="s">
        <v>108</v>
      </c>
      <c r="H20" s="18" t="s">
        <v>109</v>
      </c>
      <c r="I20" s="21" t="s">
        <v>156</v>
      </c>
      <c r="J20" s="18" t="s">
        <v>111</v>
      </c>
      <c r="K20" s="18" t="s">
        <v>165</v>
      </c>
      <c r="L20" s="18" t="s">
        <v>218</v>
      </c>
      <c r="M20" s="18" t="s">
        <v>219</v>
      </c>
      <c r="N20" s="18" t="s">
        <v>220</v>
      </c>
      <c r="O20" s="18" t="s">
        <v>116</v>
      </c>
      <c r="P20" s="18" t="s">
        <v>117</v>
      </c>
      <c r="Q20" s="18" t="s">
        <v>117</v>
      </c>
      <c r="R20" s="18" t="s">
        <v>118</v>
      </c>
      <c r="S20" s="18" t="s">
        <v>119</v>
      </c>
      <c r="T20" s="19">
        <v>2</v>
      </c>
      <c r="U20" s="19">
        <v>5</v>
      </c>
      <c r="V20" s="19">
        <v>4</v>
      </c>
      <c r="W20" s="19">
        <v>4</v>
      </c>
      <c r="X20" s="19">
        <v>4</v>
      </c>
      <c r="Y20" s="19">
        <v>3</v>
      </c>
      <c r="Z20" s="19">
        <v>5</v>
      </c>
      <c r="AA20" s="19">
        <v>3</v>
      </c>
      <c r="AB20" s="19">
        <v>3</v>
      </c>
      <c r="AC20" s="19">
        <v>5</v>
      </c>
      <c r="AD20" s="19">
        <v>4</v>
      </c>
      <c r="AE20" s="19">
        <v>2</v>
      </c>
      <c r="AF20" s="19">
        <v>5</v>
      </c>
      <c r="AG20" s="19">
        <v>4</v>
      </c>
      <c r="AH20" s="19">
        <v>3</v>
      </c>
      <c r="AI20" s="18" t="s">
        <v>120</v>
      </c>
      <c r="AJ20" s="27">
        <f t="shared" si="0"/>
        <v>13</v>
      </c>
      <c r="AK20" s="18" t="s">
        <v>221</v>
      </c>
    </row>
    <row r="21" spans="1:37">
      <c r="A21" s="20" t="s">
        <v>102</v>
      </c>
      <c r="B21" s="20" t="s">
        <v>222</v>
      </c>
      <c r="C21" s="18" t="s">
        <v>123</v>
      </c>
      <c r="D21" s="18" t="s">
        <v>105</v>
      </c>
      <c r="E21" s="18" t="s">
        <v>106</v>
      </c>
      <c r="F21" s="18" t="s">
        <v>107</v>
      </c>
      <c r="G21" s="18" t="s">
        <v>108</v>
      </c>
      <c r="H21" s="18" t="s">
        <v>109</v>
      </c>
      <c r="I21" s="21" t="s">
        <v>138</v>
      </c>
      <c r="J21" s="18" t="s">
        <v>111</v>
      </c>
      <c r="K21" s="18" t="s">
        <v>163</v>
      </c>
      <c r="L21" s="18" t="s">
        <v>193</v>
      </c>
      <c r="M21" s="18" t="s">
        <v>223</v>
      </c>
      <c r="N21" s="18" t="s">
        <v>224</v>
      </c>
      <c r="O21" s="18" t="s">
        <v>116</v>
      </c>
      <c r="P21" s="18" t="s">
        <v>117</v>
      </c>
      <c r="Q21" s="18" t="s">
        <v>117</v>
      </c>
      <c r="R21" s="18" t="s">
        <v>118</v>
      </c>
      <c r="S21" s="18" t="s">
        <v>119</v>
      </c>
      <c r="T21" s="19">
        <v>4</v>
      </c>
      <c r="U21" s="19">
        <v>2</v>
      </c>
      <c r="V21" s="19">
        <v>5</v>
      </c>
      <c r="W21" s="19">
        <v>5</v>
      </c>
      <c r="X21" s="19">
        <v>5</v>
      </c>
      <c r="Y21" s="19">
        <v>3</v>
      </c>
      <c r="Z21" s="19">
        <v>3</v>
      </c>
      <c r="AA21" s="19">
        <v>2</v>
      </c>
      <c r="AB21" s="19">
        <v>5</v>
      </c>
      <c r="AC21" s="19">
        <v>5</v>
      </c>
      <c r="AD21" s="19">
        <v>2</v>
      </c>
      <c r="AE21" s="19">
        <v>2</v>
      </c>
      <c r="AF21" s="19">
        <v>3</v>
      </c>
      <c r="AG21" s="19">
        <v>2</v>
      </c>
      <c r="AH21" s="19">
        <v>5</v>
      </c>
      <c r="AI21" s="18" t="s">
        <v>120</v>
      </c>
      <c r="AJ21" s="27">
        <f t="shared" si="0"/>
        <v>10</v>
      </c>
      <c r="AK21" s="18" t="s">
        <v>225</v>
      </c>
    </row>
    <row r="22" spans="1:37">
      <c r="A22" s="20" t="s">
        <v>102</v>
      </c>
      <c r="B22" s="20" t="s">
        <v>226</v>
      </c>
      <c r="C22" s="18" t="s">
        <v>123</v>
      </c>
      <c r="D22" s="18" t="s">
        <v>105</v>
      </c>
      <c r="E22" s="18" t="s">
        <v>106</v>
      </c>
      <c r="F22" s="18" t="s">
        <v>107</v>
      </c>
      <c r="G22" s="18" t="s">
        <v>108</v>
      </c>
      <c r="H22" s="18" t="s">
        <v>109</v>
      </c>
      <c r="I22" s="21" t="s">
        <v>227</v>
      </c>
      <c r="J22" s="18" t="s">
        <v>111</v>
      </c>
      <c r="K22" s="18" t="s">
        <v>168</v>
      </c>
      <c r="L22" s="18" t="s">
        <v>218</v>
      </c>
      <c r="M22" s="18" t="s">
        <v>228</v>
      </c>
      <c r="N22" s="18" t="s">
        <v>229</v>
      </c>
      <c r="O22" s="18" t="s">
        <v>116</v>
      </c>
      <c r="P22" s="18" t="s">
        <v>117</v>
      </c>
      <c r="Q22" s="18" t="s">
        <v>117</v>
      </c>
      <c r="R22" s="18" t="s">
        <v>118</v>
      </c>
      <c r="S22" s="18" t="s">
        <v>119</v>
      </c>
      <c r="T22" s="19">
        <v>3</v>
      </c>
      <c r="U22" s="19">
        <v>5</v>
      </c>
      <c r="V22" s="19">
        <v>3</v>
      </c>
      <c r="W22" s="19">
        <v>4</v>
      </c>
      <c r="X22" s="19">
        <v>2</v>
      </c>
      <c r="Y22" s="19">
        <v>3</v>
      </c>
      <c r="Z22" s="19">
        <v>4</v>
      </c>
      <c r="AA22" s="19">
        <v>4</v>
      </c>
      <c r="AB22" s="19">
        <v>4</v>
      </c>
      <c r="AC22" s="19">
        <v>2</v>
      </c>
      <c r="AD22" s="19">
        <v>2</v>
      </c>
      <c r="AE22" s="19">
        <v>2</v>
      </c>
      <c r="AF22" s="19">
        <v>4</v>
      </c>
      <c r="AG22" s="19">
        <v>3</v>
      </c>
      <c r="AH22" s="19">
        <v>5</v>
      </c>
      <c r="AI22" s="18" t="s">
        <v>120</v>
      </c>
      <c r="AJ22" s="27">
        <f t="shared" si="0"/>
        <v>11</v>
      </c>
      <c r="AK22" s="18" t="s">
        <v>230</v>
      </c>
    </row>
    <row r="23" spans="1:37">
      <c r="A23" s="20" t="s">
        <v>102</v>
      </c>
      <c r="B23" s="20" t="s">
        <v>231</v>
      </c>
      <c r="C23" s="18" t="s">
        <v>123</v>
      </c>
      <c r="D23" s="18" t="s">
        <v>105</v>
      </c>
      <c r="E23" s="18" t="s">
        <v>106</v>
      </c>
      <c r="F23" s="18" t="s">
        <v>107</v>
      </c>
      <c r="G23" s="18" t="s">
        <v>108</v>
      </c>
      <c r="H23" s="18" t="s">
        <v>109</v>
      </c>
      <c r="I23" s="21" t="s">
        <v>124</v>
      </c>
      <c r="J23" s="18" t="s">
        <v>111</v>
      </c>
      <c r="K23" s="18" t="s">
        <v>232</v>
      </c>
      <c r="L23" s="18" t="s">
        <v>193</v>
      </c>
      <c r="M23" s="18" t="s">
        <v>233</v>
      </c>
      <c r="N23" s="18" t="s">
        <v>234</v>
      </c>
      <c r="O23" s="18" t="s">
        <v>116</v>
      </c>
      <c r="P23" s="18" t="s">
        <v>117</v>
      </c>
      <c r="Q23" s="18" t="s">
        <v>117</v>
      </c>
      <c r="R23" s="18" t="s">
        <v>118</v>
      </c>
      <c r="S23" s="18" t="s">
        <v>119</v>
      </c>
      <c r="T23" s="19">
        <v>5</v>
      </c>
      <c r="U23" s="19">
        <v>5</v>
      </c>
      <c r="V23" s="19">
        <v>4</v>
      </c>
      <c r="W23" s="19">
        <v>5</v>
      </c>
      <c r="X23" s="19">
        <v>4</v>
      </c>
      <c r="Y23" s="19">
        <v>5</v>
      </c>
      <c r="Z23" s="19">
        <v>2</v>
      </c>
      <c r="AA23" s="19">
        <v>2</v>
      </c>
      <c r="AB23" s="19">
        <v>2</v>
      </c>
      <c r="AC23" s="19">
        <v>4</v>
      </c>
      <c r="AD23" s="19">
        <v>4</v>
      </c>
      <c r="AE23" s="19">
        <v>3</v>
      </c>
      <c r="AF23" s="19">
        <v>2</v>
      </c>
      <c r="AG23" s="19">
        <v>5</v>
      </c>
      <c r="AH23" s="19">
        <v>5</v>
      </c>
      <c r="AI23" s="18" t="s">
        <v>120</v>
      </c>
      <c r="AJ23" s="27">
        <f t="shared" si="0"/>
        <v>11</v>
      </c>
      <c r="AK23" s="18" t="s">
        <v>235</v>
      </c>
    </row>
    <row r="24" spans="1:37">
      <c r="A24" s="20" t="s">
        <v>102</v>
      </c>
      <c r="B24" s="20" t="s">
        <v>236</v>
      </c>
      <c r="C24" s="18" t="s">
        <v>123</v>
      </c>
      <c r="D24" s="18" t="s">
        <v>105</v>
      </c>
      <c r="E24" s="18" t="s">
        <v>106</v>
      </c>
      <c r="F24" s="18" t="s">
        <v>107</v>
      </c>
      <c r="G24" s="18" t="s">
        <v>108</v>
      </c>
      <c r="H24" s="18" t="s">
        <v>109</v>
      </c>
      <c r="I24" s="21" t="s">
        <v>138</v>
      </c>
      <c r="J24" s="18" t="s">
        <v>111</v>
      </c>
      <c r="K24" s="18" t="s">
        <v>151</v>
      </c>
      <c r="L24" s="18" t="s">
        <v>237</v>
      </c>
      <c r="M24" s="18" t="s">
        <v>238</v>
      </c>
      <c r="N24" s="18" t="s">
        <v>239</v>
      </c>
      <c r="O24" s="18" t="s">
        <v>116</v>
      </c>
      <c r="P24" s="18" t="s">
        <v>117</v>
      </c>
      <c r="Q24" s="18" t="s">
        <v>117</v>
      </c>
      <c r="R24" s="18" t="s">
        <v>118</v>
      </c>
      <c r="S24" s="18" t="s">
        <v>119</v>
      </c>
      <c r="T24" s="19">
        <v>3</v>
      </c>
      <c r="U24" s="19">
        <v>3</v>
      </c>
      <c r="V24" s="19">
        <v>3</v>
      </c>
      <c r="W24" s="19">
        <v>3</v>
      </c>
      <c r="X24" s="19">
        <v>3</v>
      </c>
      <c r="Y24" s="19">
        <v>3</v>
      </c>
      <c r="Z24" s="19">
        <v>2</v>
      </c>
      <c r="AA24" s="19">
        <v>2</v>
      </c>
      <c r="AB24" s="19">
        <v>4</v>
      </c>
      <c r="AC24" s="19">
        <v>5</v>
      </c>
      <c r="AD24" s="19">
        <v>4</v>
      </c>
      <c r="AE24" s="19">
        <v>2</v>
      </c>
      <c r="AF24" s="19">
        <v>3</v>
      </c>
      <c r="AG24" s="19">
        <v>5</v>
      </c>
      <c r="AH24" s="19">
        <v>5</v>
      </c>
      <c r="AI24" s="18" t="s">
        <v>120</v>
      </c>
      <c r="AJ24" s="27">
        <f t="shared" si="0"/>
        <v>12</v>
      </c>
      <c r="AK24" s="18" t="s">
        <v>240</v>
      </c>
    </row>
    <row r="25" spans="1:37">
      <c r="A25" s="20" t="s">
        <v>102</v>
      </c>
      <c r="B25" s="20" t="s">
        <v>241</v>
      </c>
      <c r="C25" s="18" t="s">
        <v>123</v>
      </c>
      <c r="D25" s="18" t="s">
        <v>105</v>
      </c>
      <c r="E25" s="18" t="s">
        <v>106</v>
      </c>
      <c r="F25" s="18" t="s">
        <v>107</v>
      </c>
      <c r="G25" s="18" t="s">
        <v>108</v>
      </c>
      <c r="H25" s="18" t="s">
        <v>109</v>
      </c>
      <c r="I25" s="21" t="s">
        <v>205</v>
      </c>
      <c r="J25" s="18" t="s">
        <v>111</v>
      </c>
      <c r="K25" s="18" t="s">
        <v>239</v>
      </c>
      <c r="L25" s="18" t="s">
        <v>157</v>
      </c>
      <c r="M25" s="18" t="s">
        <v>242</v>
      </c>
      <c r="N25" s="18" t="s">
        <v>243</v>
      </c>
      <c r="O25" s="18" t="s">
        <v>116</v>
      </c>
      <c r="P25" s="18" t="s">
        <v>117</v>
      </c>
      <c r="Q25" s="18" t="s">
        <v>117</v>
      </c>
      <c r="R25" s="18" t="s">
        <v>118</v>
      </c>
      <c r="S25" s="18" t="s">
        <v>119</v>
      </c>
      <c r="T25" s="19">
        <v>3</v>
      </c>
      <c r="U25" s="19">
        <v>3</v>
      </c>
      <c r="V25" s="19">
        <v>3</v>
      </c>
      <c r="W25" s="19">
        <v>2</v>
      </c>
      <c r="X25" s="19">
        <v>4</v>
      </c>
      <c r="Y25" s="19">
        <v>4</v>
      </c>
      <c r="Z25" s="19">
        <v>4</v>
      </c>
      <c r="AA25" s="19">
        <v>2</v>
      </c>
      <c r="AB25" s="19">
        <v>5</v>
      </c>
      <c r="AC25" s="19">
        <v>5</v>
      </c>
      <c r="AD25" s="19">
        <v>5</v>
      </c>
      <c r="AE25" s="19">
        <v>2</v>
      </c>
      <c r="AF25" s="19">
        <v>2</v>
      </c>
      <c r="AG25" s="19">
        <v>4</v>
      </c>
      <c r="AH25" s="19">
        <v>3</v>
      </c>
      <c r="AI25" s="18" t="s">
        <v>120</v>
      </c>
      <c r="AJ25" s="27">
        <f t="shared" si="0"/>
        <v>11</v>
      </c>
      <c r="AK25" s="18" t="s">
        <v>244</v>
      </c>
    </row>
    <row r="26" spans="1:37">
      <c r="A26" s="20" t="s">
        <v>102</v>
      </c>
      <c r="B26" s="20" t="s">
        <v>245</v>
      </c>
      <c r="C26" s="18" t="s">
        <v>162</v>
      </c>
      <c r="D26" s="18" t="s">
        <v>105</v>
      </c>
      <c r="E26" s="18" t="s">
        <v>106</v>
      </c>
      <c r="F26" s="18" t="s">
        <v>107</v>
      </c>
      <c r="G26" s="18" t="s">
        <v>108</v>
      </c>
      <c r="H26" s="18" t="s">
        <v>109</v>
      </c>
      <c r="I26" s="21" t="s">
        <v>246</v>
      </c>
      <c r="J26" s="18" t="s">
        <v>111</v>
      </c>
      <c r="K26" s="18" t="s">
        <v>192</v>
      </c>
      <c r="L26" s="18" t="s">
        <v>157</v>
      </c>
      <c r="M26" s="18" t="s">
        <v>247</v>
      </c>
      <c r="N26" s="18" t="s">
        <v>234</v>
      </c>
      <c r="O26" s="18" t="s">
        <v>116</v>
      </c>
      <c r="P26" s="18" t="s">
        <v>117</v>
      </c>
      <c r="Q26" s="18" t="s">
        <v>117</v>
      </c>
      <c r="R26" s="18" t="s">
        <v>118</v>
      </c>
      <c r="S26" s="18" t="s">
        <v>119</v>
      </c>
      <c r="T26" s="19">
        <v>5</v>
      </c>
      <c r="U26" s="19">
        <v>3</v>
      </c>
      <c r="V26" s="19">
        <v>2</v>
      </c>
      <c r="W26" s="19">
        <v>4</v>
      </c>
      <c r="X26" s="19">
        <v>3</v>
      </c>
      <c r="Y26" s="19">
        <v>4</v>
      </c>
      <c r="Z26" s="19">
        <v>4</v>
      </c>
      <c r="AA26" s="19">
        <v>4</v>
      </c>
      <c r="AB26" s="19">
        <v>5</v>
      </c>
      <c r="AC26" s="19">
        <v>2</v>
      </c>
      <c r="AD26" s="19">
        <v>4</v>
      </c>
      <c r="AE26" s="19">
        <v>4</v>
      </c>
      <c r="AF26" s="19">
        <v>5</v>
      </c>
      <c r="AG26" s="19">
        <v>2</v>
      </c>
      <c r="AH26" s="19">
        <v>4</v>
      </c>
      <c r="AI26" s="18" t="s">
        <v>120</v>
      </c>
      <c r="AJ26" s="27">
        <f t="shared" si="0"/>
        <v>12</v>
      </c>
      <c r="AK26" s="18" t="s">
        <v>248</v>
      </c>
    </row>
    <row r="27" spans="1:37">
      <c r="A27" s="20" t="s">
        <v>102</v>
      </c>
      <c r="B27" s="20" t="s">
        <v>249</v>
      </c>
      <c r="C27" s="18" t="s">
        <v>104</v>
      </c>
      <c r="D27" s="18" t="s">
        <v>105</v>
      </c>
      <c r="E27" s="18" t="s">
        <v>106</v>
      </c>
      <c r="F27" s="18" t="s">
        <v>107</v>
      </c>
      <c r="G27" s="18" t="s">
        <v>108</v>
      </c>
      <c r="H27" s="18" t="s">
        <v>109</v>
      </c>
      <c r="I27" s="21" t="s">
        <v>250</v>
      </c>
      <c r="J27" s="18" t="s">
        <v>111</v>
      </c>
      <c r="K27" s="18" t="s">
        <v>239</v>
      </c>
      <c r="L27" s="18" t="s">
        <v>218</v>
      </c>
      <c r="M27" s="18" t="s">
        <v>251</v>
      </c>
      <c r="N27" s="18" t="s">
        <v>252</v>
      </c>
      <c r="O27" s="18" t="s">
        <v>116</v>
      </c>
      <c r="P27" s="18" t="s">
        <v>117</v>
      </c>
      <c r="Q27" s="18" t="s">
        <v>117</v>
      </c>
      <c r="R27" s="18" t="s">
        <v>118</v>
      </c>
      <c r="S27" s="18" t="s">
        <v>119</v>
      </c>
      <c r="T27" s="19">
        <v>5</v>
      </c>
      <c r="U27" s="19">
        <v>5</v>
      </c>
      <c r="V27" s="19">
        <v>2</v>
      </c>
      <c r="W27" s="19">
        <v>5</v>
      </c>
      <c r="X27" s="19">
        <v>2</v>
      </c>
      <c r="Y27" s="19">
        <v>5</v>
      </c>
      <c r="Z27" s="19">
        <v>2</v>
      </c>
      <c r="AA27" s="19">
        <v>3</v>
      </c>
      <c r="AB27" s="19">
        <v>4</v>
      </c>
      <c r="AC27" s="19">
        <v>3</v>
      </c>
      <c r="AD27" s="19">
        <v>2</v>
      </c>
      <c r="AE27" s="19">
        <v>4</v>
      </c>
      <c r="AF27" s="19">
        <v>3</v>
      </c>
      <c r="AG27" s="19">
        <v>2</v>
      </c>
      <c r="AH27" s="19">
        <v>5</v>
      </c>
      <c r="AI27" s="18" t="s">
        <v>120</v>
      </c>
      <c r="AJ27" s="27">
        <f t="shared" si="0"/>
        <v>10</v>
      </c>
      <c r="AK27" s="18" t="s">
        <v>253</v>
      </c>
    </row>
    <row r="28" spans="1:37">
      <c r="A28" s="20" t="s">
        <v>102</v>
      </c>
      <c r="B28" s="20" t="s">
        <v>254</v>
      </c>
      <c r="C28" s="18" t="s">
        <v>123</v>
      </c>
      <c r="D28" s="18" t="s">
        <v>105</v>
      </c>
      <c r="E28" s="18" t="s">
        <v>106</v>
      </c>
      <c r="F28" s="18" t="s">
        <v>107</v>
      </c>
      <c r="G28" s="18" t="s">
        <v>108</v>
      </c>
      <c r="H28" s="18" t="s">
        <v>109</v>
      </c>
      <c r="I28" s="21" t="s">
        <v>255</v>
      </c>
      <c r="J28" s="18" t="s">
        <v>111</v>
      </c>
      <c r="K28" s="18" t="s">
        <v>185</v>
      </c>
      <c r="L28" s="18" t="s">
        <v>218</v>
      </c>
      <c r="M28" s="18" t="s">
        <v>127</v>
      </c>
      <c r="N28" s="18" t="s">
        <v>256</v>
      </c>
      <c r="O28" s="18" t="s">
        <v>116</v>
      </c>
      <c r="P28" s="18" t="s">
        <v>117</v>
      </c>
      <c r="Q28" s="18" t="s">
        <v>117</v>
      </c>
      <c r="R28" s="18" t="s">
        <v>118</v>
      </c>
      <c r="S28" s="18" t="s">
        <v>119</v>
      </c>
      <c r="T28" s="19">
        <v>3</v>
      </c>
      <c r="U28" s="19">
        <v>3</v>
      </c>
      <c r="V28" s="19">
        <v>4</v>
      </c>
      <c r="W28" s="19">
        <v>5</v>
      </c>
      <c r="X28" s="19">
        <v>2</v>
      </c>
      <c r="Y28" s="19">
        <v>2</v>
      </c>
      <c r="Z28" s="19">
        <v>3</v>
      </c>
      <c r="AA28" s="19">
        <v>5</v>
      </c>
      <c r="AB28" s="19">
        <v>4</v>
      </c>
      <c r="AC28" s="19">
        <v>4</v>
      </c>
      <c r="AD28" s="19">
        <v>2</v>
      </c>
      <c r="AE28" s="19">
        <v>3</v>
      </c>
      <c r="AF28" s="19">
        <v>3</v>
      </c>
      <c r="AG28" s="19">
        <v>3</v>
      </c>
      <c r="AH28" s="19">
        <v>5</v>
      </c>
      <c r="AI28" s="18" t="s">
        <v>120</v>
      </c>
      <c r="AJ28" s="27">
        <f t="shared" si="0"/>
        <v>12</v>
      </c>
      <c r="AK28" s="18" t="s">
        <v>257</v>
      </c>
    </row>
    <row r="29" spans="1:37">
      <c r="A29" s="20" t="s">
        <v>102</v>
      </c>
      <c r="B29" s="20" t="s">
        <v>258</v>
      </c>
      <c r="C29" s="18" t="s">
        <v>162</v>
      </c>
      <c r="D29" s="18" t="s">
        <v>105</v>
      </c>
      <c r="E29" s="18" t="s">
        <v>106</v>
      </c>
      <c r="F29" s="18" t="s">
        <v>107</v>
      </c>
      <c r="G29" s="18" t="s">
        <v>108</v>
      </c>
      <c r="H29" s="18" t="s">
        <v>109</v>
      </c>
      <c r="I29" s="21" t="s">
        <v>259</v>
      </c>
      <c r="J29" s="18" t="s">
        <v>111</v>
      </c>
      <c r="K29" s="18" t="s">
        <v>170</v>
      </c>
      <c r="L29" s="18" t="s">
        <v>237</v>
      </c>
      <c r="M29" s="18" t="s">
        <v>260</v>
      </c>
      <c r="N29" s="18" t="s">
        <v>170</v>
      </c>
      <c r="O29" s="18" t="s">
        <v>116</v>
      </c>
      <c r="P29" s="18" t="s">
        <v>117</v>
      </c>
      <c r="Q29" s="18" t="s">
        <v>117</v>
      </c>
      <c r="R29" s="18" t="s">
        <v>118</v>
      </c>
      <c r="S29" s="18" t="s">
        <v>119</v>
      </c>
      <c r="T29" s="19">
        <v>3</v>
      </c>
      <c r="U29" s="19">
        <v>2</v>
      </c>
      <c r="V29" s="19">
        <v>3</v>
      </c>
      <c r="W29" s="19">
        <v>3</v>
      </c>
      <c r="X29" s="19">
        <v>4</v>
      </c>
      <c r="Y29" s="19">
        <v>3</v>
      </c>
      <c r="Z29" s="19">
        <v>5</v>
      </c>
      <c r="AA29" s="19">
        <v>3</v>
      </c>
      <c r="AB29" s="19">
        <v>3</v>
      </c>
      <c r="AC29" s="19">
        <v>4</v>
      </c>
      <c r="AD29" s="19">
        <v>3</v>
      </c>
      <c r="AE29" s="19">
        <v>5</v>
      </c>
      <c r="AF29" s="19">
        <v>2</v>
      </c>
      <c r="AG29" s="19">
        <v>5</v>
      </c>
      <c r="AH29" s="19">
        <v>2</v>
      </c>
      <c r="AI29" s="18" t="s">
        <v>120</v>
      </c>
      <c r="AJ29" s="27">
        <f t="shared" si="0"/>
        <v>12</v>
      </c>
      <c r="AK29" s="18" t="s">
        <v>261</v>
      </c>
    </row>
    <row r="30" spans="1:37">
      <c r="A30" s="20" t="s">
        <v>102</v>
      </c>
      <c r="B30" s="20" t="s">
        <v>262</v>
      </c>
      <c r="C30" s="18" t="s">
        <v>123</v>
      </c>
      <c r="D30" s="18" t="s">
        <v>105</v>
      </c>
      <c r="E30" s="18" t="s">
        <v>106</v>
      </c>
      <c r="F30" s="18" t="s">
        <v>107</v>
      </c>
      <c r="G30" s="18" t="s">
        <v>108</v>
      </c>
      <c r="H30" s="18" t="s">
        <v>109</v>
      </c>
      <c r="I30" s="21" t="s">
        <v>184</v>
      </c>
      <c r="J30" s="18" t="s">
        <v>111</v>
      </c>
      <c r="K30" s="18" t="s">
        <v>263</v>
      </c>
      <c r="L30" s="18" t="s">
        <v>264</v>
      </c>
      <c r="M30" s="18" t="s">
        <v>265</v>
      </c>
      <c r="N30" s="18" t="s">
        <v>252</v>
      </c>
      <c r="O30" s="18" t="s">
        <v>116</v>
      </c>
      <c r="P30" s="18" t="s">
        <v>117</v>
      </c>
      <c r="Q30" s="18" t="s">
        <v>117</v>
      </c>
      <c r="R30" s="18" t="s">
        <v>118</v>
      </c>
      <c r="S30" s="18" t="s">
        <v>119</v>
      </c>
      <c r="T30" s="19">
        <v>4</v>
      </c>
      <c r="U30" s="19">
        <v>3</v>
      </c>
      <c r="V30" s="19">
        <v>2</v>
      </c>
      <c r="W30" s="19">
        <v>2</v>
      </c>
      <c r="X30" s="19">
        <v>5</v>
      </c>
      <c r="Y30" s="19">
        <v>2</v>
      </c>
      <c r="Z30" s="19">
        <v>3</v>
      </c>
      <c r="AA30" s="19">
        <v>2</v>
      </c>
      <c r="AB30" s="19">
        <v>5</v>
      </c>
      <c r="AC30" s="19">
        <v>2</v>
      </c>
      <c r="AD30" s="19">
        <v>2</v>
      </c>
      <c r="AE30" s="19">
        <v>4</v>
      </c>
      <c r="AF30" s="19">
        <v>2</v>
      </c>
      <c r="AG30" s="19">
        <v>5</v>
      </c>
      <c r="AH30" s="19">
        <v>3</v>
      </c>
      <c r="AI30" s="18" t="s">
        <v>120</v>
      </c>
      <c r="AJ30" s="27">
        <f t="shared" si="0"/>
        <v>8</v>
      </c>
      <c r="AK30" s="18" t="s">
        <v>266</v>
      </c>
    </row>
  </sheetData>
  <autoFilter ref="A1:C31"/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workbookViewId="0"/>
  </sheetViews>
  <sheetFormatPr defaultRowHeight="16.5"/>
  <cols>
    <col min="1" max="1" width="22.625" customWidth="1"/>
    <col min="2" max="16" width="12.625" customWidth="1"/>
  </cols>
  <sheetData>
    <row r="1" spans="1:16">
      <c r="B1" s="2" t="s">
        <v>19</v>
      </c>
      <c r="C1" s="2" t="s">
        <v>21</v>
      </c>
      <c r="D1" s="2" t="s">
        <v>23</v>
      </c>
      <c r="E1" s="2" t="s">
        <v>25</v>
      </c>
      <c r="F1" s="2" t="s">
        <v>27</v>
      </c>
      <c r="G1" s="2" t="s">
        <v>29</v>
      </c>
      <c r="H1" s="2" t="s">
        <v>31</v>
      </c>
      <c r="I1" s="2" t="s">
        <v>33</v>
      </c>
      <c r="J1" s="2" t="s">
        <v>35</v>
      </c>
      <c r="K1" s="2" t="s">
        <v>37</v>
      </c>
      <c r="L1" s="2" t="s">
        <v>39</v>
      </c>
      <c r="M1" s="2" t="s">
        <v>41</v>
      </c>
      <c r="N1" s="2" t="s">
        <v>43</v>
      </c>
      <c r="O1" s="2" t="s">
        <v>45</v>
      </c>
      <c r="P1" s="2" t="s">
        <v>47</v>
      </c>
    </row>
    <row r="2" spans="1:16">
      <c r="A2" t="s">
        <v>51</v>
      </c>
      <c r="B2">
        <v>0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>
      <c r="A3" t="s">
        <v>52</v>
      </c>
      <c r="B3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>
      <c r="A4" t="s">
        <v>53</v>
      </c>
      <c r="B4">
        <v>6</v>
      </c>
      <c r="C4">
        <v>5</v>
      </c>
      <c r="D4">
        <v>8</v>
      </c>
      <c r="E4">
        <v>5</v>
      </c>
      <c r="F4">
        <v>7</v>
      </c>
      <c r="G4">
        <v>8</v>
      </c>
      <c r="H4">
        <v>6</v>
      </c>
      <c r="I4">
        <v>11</v>
      </c>
      <c r="J4">
        <v>8</v>
      </c>
      <c r="K4">
        <v>6</v>
      </c>
      <c r="L4">
        <v>15</v>
      </c>
      <c r="M4">
        <v>11</v>
      </c>
      <c r="N4">
        <v>9</v>
      </c>
      <c r="O4">
        <v>7</v>
      </c>
      <c r="P4">
        <v>5</v>
      </c>
    </row>
    <row r="5" spans="1:16">
      <c r="A5" t="s">
        <v>54</v>
      </c>
      <c r="B5">
        <v>12</v>
      </c>
      <c r="C5">
        <v>8</v>
      </c>
      <c r="D5">
        <v>7</v>
      </c>
      <c r="E5">
        <v>6</v>
      </c>
      <c r="F5">
        <v>7</v>
      </c>
      <c r="G5">
        <v>9</v>
      </c>
      <c r="H5">
        <v>6</v>
      </c>
      <c r="I5">
        <v>7</v>
      </c>
      <c r="J5">
        <v>6</v>
      </c>
      <c r="K5">
        <v>6</v>
      </c>
      <c r="L5">
        <v>3</v>
      </c>
      <c r="M5">
        <v>7</v>
      </c>
      <c r="N5">
        <v>8</v>
      </c>
      <c r="O5">
        <v>5</v>
      </c>
      <c r="P5">
        <v>6</v>
      </c>
    </row>
    <row r="6" spans="1:16">
      <c r="A6" t="s">
        <v>55</v>
      </c>
      <c r="B6">
        <v>5</v>
      </c>
      <c r="C6">
        <v>5</v>
      </c>
      <c r="D6">
        <v>7</v>
      </c>
      <c r="E6">
        <v>5</v>
      </c>
      <c r="F6">
        <v>7</v>
      </c>
      <c r="G6">
        <v>5</v>
      </c>
      <c r="H6">
        <v>11</v>
      </c>
      <c r="I6">
        <v>6</v>
      </c>
      <c r="J6">
        <v>6</v>
      </c>
      <c r="K6">
        <v>9</v>
      </c>
      <c r="L6">
        <v>5</v>
      </c>
      <c r="M6">
        <v>6</v>
      </c>
      <c r="N6">
        <v>5</v>
      </c>
      <c r="O6">
        <v>9</v>
      </c>
      <c r="P6">
        <v>5</v>
      </c>
    </row>
    <row r="7" spans="1:16" ht="17.25" thickBot="1">
      <c r="A7" t="s">
        <v>56</v>
      </c>
      <c r="B7">
        <v>5</v>
      </c>
      <c r="C7">
        <v>8</v>
      </c>
      <c r="D7">
        <v>6</v>
      </c>
      <c r="E7">
        <v>12</v>
      </c>
      <c r="F7">
        <v>7</v>
      </c>
      <c r="G7">
        <v>6</v>
      </c>
      <c r="H7">
        <v>5</v>
      </c>
      <c r="I7">
        <v>4</v>
      </c>
      <c r="J7">
        <v>8</v>
      </c>
      <c r="K7">
        <v>7</v>
      </c>
      <c r="L7">
        <v>5</v>
      </c>
      <c r="M7">
        <v>4</v>
      </c>
      <c r="N7">
        <v>6</v>
      </c>
      <c r="O7">
        <v>7</v>
      </c>
      <c r="P7">
        <v>12</v>
      </c>
    </row>
    <row r="8" spans="1:16">
      <c r="A8" s="3" t="s">
        <v>57</v>
      </c>
      <c r="B8" s="3">
        <v>28</v>
      </c>
      <c r="C8" s="3">
        <v>28</v>
      </c>
      <c r="D8" s="3">
        <v>28</v>
      </c>
      <c r="E8" s="3">
        <v>28</v>
      </c>
      <c r="F8" s="3">
        <v>28</v>
      </c>
      <c r="G8" s="3">
        <v>28</v>
      </c>
      <c r="H8" s="3">
        <v>28</v>
      </c>
      <c r="I8" s="3">
        <v>28</v>
      </c>
      <c r="J8" s="3">
        <v>28</v>
      </c>
      <c r="K8" s="3">
        <v>28</v>
      </c>
      <c r="L8" s="3">
        <v>28</v>
      </c>
      <c r="M8" s="3">
        <v>28</v>
      </c>
      <c r="N8" s="3">
        <v>28</v>
      </c>
      <c r="O8" s="3">
        <v>28</v>
      </c>
      <c r="P8" s="3">
        <v>28</v>
      </c>
    </row>
    <row r="9" spans="1:16" ht="17.25" thickBot="1"/>
    <row r="10" spans="1:16">
      <c r="A10" s="6" t="s">
        <v>58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v>0</v>
      </c>
    </row>
    <row r="11" spans="1:16">
      <c r="A11" s="4" t="s">
        <v>59</v>
      </c>
      <c r="B11" s="5">
        <v>6</v>
      </c>
      <c r="C11" s="5">
        <v>6</v>
      </c>
      <c r="D11" s="5">
        <v>8</v>
      </c>
      <c r="E11" s="5">
        <v>5</v>
      </c>
      <c r="F11" s="5">
        <v>7</v>
      </c>
      <c r="G11" s="5">
        <v>8</v>
      </c>
      <c r="H11" s="5">
        <v>6</v>
      </c>
      <c r="I11" s="5">
        <v>11</v>
      </c>
      <c r="J11" s="5">
        <v>8</v>
      </c>
      <c r="K11" s="5">
        <v>6</v>
      </c>
      <c r="L11" s="5">
        <v>15</v>
      </c>
      <c r="M11" s="5">
        <v>11</v>
      </c>
      <c r="N11" s="5">
        <v>9</v>
      </c>
      <c r="O11" s="5">
        <v>7</v>
      </c>
      <c r="P11" s="10">
        <v>5</v>
      </c>
    </row>
    <row r="12" spans="1:16" ht="17.25" thickBot="1">
      <c r="A12" s="7" t="s">
        <v>60</v>
      </c>
      <c r="B12" s="8">
        <v>22</v>
      </c>
      <c r="C12" s="8">
        <v>21</v>
      </c>
      <c r="D12" s="8">
        <v>20</v>
      </c>
      <c r="E12" s="8">
        <v>23</v>
      </c>
      <c r="F12" s="8">
        <v>21</v>
      </c>
      <c r="G12" s="8">
        <v>20</v>
      </c>
      <c r="H12" s="8">
        <v>22</v>
      </c>
      <c r="I12" s="8">
        <v>17</v>
      </c>
      <c r="J12" s="8">
        <v>20</v>
      </c>
      <c r="K12" s="8">
        <v>22</v>
      </c>
      <c r="L12" s="8">
        <v>13</v>
      </c>
      <c r="M12" s="8">
        <v>17</v>
      </c>
      <c r="N12" s="8">
        <v>19</v>
      </c>
      <c r="O12" s="8">
        <v>21</v>
      </c>
      <c r="P12" s="11">
        <v>23</v>
      </c>
    </row>
    <row r="13" spans="1:16">
      <c r="A13" s="6" t="s">
        <v>61</v>
      </c>
      <c r="B13" s="12">
        <v>0</v>
      </c>
      <c r="C13" s="12">
        <v>3.5714285714285712E-2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5">
        <v>0</v>
      </c>
    </row>
    <row r="14" spans="1:16">
      <c r="A14" s="4" t="s">
        <v>62</v>
      </c>
      <c r="B14" s="13">
        <v>0.21428571428571427</v>
      </c>
      <c r="C14" s="13">
        <v>0.21428571428571427</v>
      </c>
      <c r="D14" s="13">
        <v>0.2857142857142857</v>
      </c>
      <c r="E14" s="13">
        <v>0.17857142857142858</v>
      </c>
      <c r="F14" s="13">
        <v>0.25</v>
      </c>
      <c r="G14" s="13">
        <v>0.2857142857142857</v>
      </c>
      <c r="H14" s="13">
        <v>0.21428571428571427</v>
      </c>
      <c r="I14" s="13">
        <v>0.39285714285714285</v>
      </c>
      <c r="J14" s="13">
        <v>0.2857142857142857</v>
      </c>
      <c r="K14" s="13">
        <v>0.21428571428571427</v>
      </c>
      <c r="L14" s="13">
        <v>0.5357142857142857</v>
      </c>
      <c r="M14" s="13">
        <v>0.39285714285714285</v>
      </c>
      <c r="N14" s="13">
        <v>0.32142857142857145</v>
      </c>
      <c r="O14" s="13">
        <v>0.25</v>
      </c>
      <c r="P14" s="16">
        <v>0.17857142857142858</v>
      </c>
    </row>
    <row r="15" spans="1:16" ht="17.25" thickBot="1">
      <c r="A15" s="7" t="s">
        <v>63</v>
      </c>
      <c r="B15" s="14">
        <v>0.7857142857142857</v>
      </c>
      <c r="C15" s="14">
        <v>0.75</v>
      </c>
      <c r="D15" s="14">
        <v>0.7142857142857143</v>
      </c>
      <c r="E15" s="14">
        <v>0.8214285714285714</v>
      </c>
      <c r="F15" s="14">
        <v>0.75</v>
      </c>
      <c r="G15" s="14">
        <v>0.7142857142857143</v>
      </c>
      <c r="H15" s="14">
        <v>0.7857142857142857</v>
      </c>
      <c r="I15" s="14">
        <v>0.6071428571428571</v>
      </c>
      <c r="J15" s="14">
        <v>0.7142857142857143</v>
      </c>
      <c r="K15" s="14">
        <v>0.7857142857142857</v>
      </c>
      <c r="L15" s="14">
        <v>0.4642857142857143</v>
      </c>
      <c r="M15" s="14">
        <v>0.6071428571428571</v>
      </c>
      <c r="N15" s="14">
        <v>0.6785714285714286</v>
      </c>
      <c r="O15" s="14">
        <v>0.75</v>
      </c>
      <c r="P15" s="17">
        <v>0.8214285714285714</v>
      </c>
    </row>
  </sheetData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NMQ_匯入用格式</vt:lpstr>
      <vt:lpstr>NMQ_匯入總表_標頭說明</vt:lpstr>
      <vt:lpstr>統計效果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PEI</cp:lastModifiedBy>
  <dcterms:created xsi:type="dcterms:W3CDTF">2019-08-05T05:29:40Z</dcterms:created>
  <dcterms:modified xsi:type="dcterms:W3CDTF">2025-06-15T02:15:05Z</dcterms:modified>
</cp:coreProperties>
</file>