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3005"/>
  </bookViews>
  <sheets>
    <sheet name="健康服務日誌" sheetId="3" r:id="rId1"/>
    <sheet name="事件代碼表" sheetId="2" r:id="rId2"/>
    <sheet name="工作表1" sheetId="1" r:id="rId3"/>
  </sheets>
  <definedNames>
    <definedName name="_xlnm._FilterDatabase" localSheetId="1" hidden="1">事件代碼表!$A$1:$D$108</definedName>
    <definedName name="_xlnm._FilterDatabase" localSheetId="0" hidden="1">健康服務日誌!$A$1:$N$123</definedName>
  </definedNames>
  <calcPr calcId="145621"/>
</workbook>
</file>

<file path=xl/calcChain.xml><?xml version="1.0" encoding="utf-8"?>
<calcChain xmlns="http://schemas.openxmlformats.org/spreadsheetml/2006/main">
  <c r="G15" i="3" l="1"/>
  <c r="G14" i="3"/>
  <c r="G13" i="3"/>
  <c r="G12" i="3"/>
  <c r="G11" i="3"/>
  <c r="G10" i="3"/>
  <c r="G9" i="3"/>
  <c r="G8" i="3"/>
  <c r="G7" i="3"/>
  <c r="G6" i="3"/>
  <c r="G5" i="3"/>
  <c r="G4" i="3"/>
  <c r="G3" i="3"/>
  <c r="G2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6" i="3"/>
  <c r="A19" i="3" l="1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</calcChain>
</file>

<file path=xl/comments1.xml><?xml version="1.0" encoding="utf-8"?>
<comments xmlns="http://schemas.openxmlformats.org/spreadsheetml/2006/main">
  <authors>
    <author>Dagin, Wang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記錄日期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>記錄時間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人員身份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員工編號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人員姓名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聯絡分機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所屬部門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事件代碼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嚴重代碼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事件發生經過與症狀描述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處理措施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追蹤情況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醫護人員</t>
        </r>
      </text>
    </comment>
    <comment ref="N1" authorId="0">
      <text>
        <r>
          <rPr>
            <b/>
            <sz val="9"/>
            <color indexed="81"/>
            <rFont val="Tahoma"/>
            <family val="2"/>
          </rPr>
          <t>xPDF</t>
        </r>
      </text>
    </comment>
  </commentList>
</comments>
</file>

<file path=xl/sharedStrings.xml><?xml version="1.0" encoding="utf-8"?>
<sst xmlns="http://schemas.openxmlformats.org/spreadsheetml/2006/main" count="1816" uniqueCount="457">
  <si>
    <t>xPDF</t>
  </si>
  <si>
    <t>1001</t>
  </si>
  <si>
    <t>員工</t>
  </si>
  <si>
    <t>1228</t>
  </si>
  <si>
    <t>X21</t>
  </si>
  <si>
    <t>1</t>
  </si>
  <si>
    <t>下班時開車撞路人</t>
  </si>
  <si>
    <t>道安講習</t>
  </si>
  <si>
    <t>結案</t>
  </si>
  <si>
    <t>-</t>
  </si>
  <si>
    <t>1015</t>
  </si>
  <si>
    <t>1326</t>
  </si>
  <si>
    <t>下班時被車撞</t>
  </si>
  <si>
    <t>A18</t>
  </si>
  <si>
    <t>暈眩</t>
  </si>
  <si>
    <t>A15</t>
  </si>
  <si>
    <t>體溫39.2，喉嚨痛</t>
  </si>
  <si>
    <t>1047</t>
  </si>
  <si>
    <t>2418</t>
  </si>
  <si>
    <t>A01</t>
  </si>
  <si>
    <t>感冒藥造成心悸不適</t>
  </si>
  <si>
    <t>一般衛教</t>
  </si>
  <si>
    <t>1400</t>
  </si>
  <si>
    <t>1728</t>
  </si>
  <si>
    <t>體溫37.1，頭痛</t>
  </si>
  <si>
    <t>1021</t>
  </si>
  <si>
    <t>2801</t>
  </si>
  <si>
    <t>B07</t>
  </si>
  <si>
    <t>左手背靜脈IV漏針，腫脹</t>
  </si>
  <si>
    <t>熱敷</t>
  </si>
  <si>
    <t>1045</t>
  </si>
  <si>
    <t>1718</t>
  </si>
  <si>
    <t>A05</t>
  </si>
  <si>
    <t>左下肩胛骨痠痛</t>
  </si>
  <si>
    <t>痠痛貼布</t>
  </si>
  <si>
    <t>0915</t>
  </si>
  <si>
    <t>2888</t>
  </si>
  <si>
    <t>B05</t>
  </si>
  <si>
    <t>暖暖包燙傷左下肩胛骨處約3*5公分</t>
  </si>
  <si>
    <t>燙傷護理</t>
  </si>
  <si>
    <t>1412</t>
  </si>
  <si>
    <t>1295</t>
  </si>
  <si>
    <t>B08</t>
  </si>
  <si>
    <t>折疊椅夾傷右手食指邊緣上方</t>
  </si>
  <si>
    <t>0920</t>
  </si>
  <si>
    <t>1719</t>
  </si>
  <si>
    <t>頭暈</t>
  </si>
  <si>
    <t>休息床</t>
  </si>
  <si>
    <t>1215</t>
  </si>
  <si>
    <t>1609</t>
  </si>
  <si>
    <t>B03</t>
  </si>
  <si>
    <t>左腳前脛骨處擦傷破皮約2公分</t>
  </si>
  <si>
    <t>1425</t>
  </si>
  <si>
    <t>1619</t>
  </si>
  <si>
    <t>A02</t>
  </si>
  <si>
    <t>肚子不適</t>
  </si>
  <si>
    <t>1352</t>
  </si>
  <si>
    <t>1227</t>
  </si>
  <si>
    <t>胃痛不適</t>
  </si>
  <si>
    <t>B04</t>
  </si>
  <si>
    <t>上班途中，公車啟動沒站穩導致左腳扭傷</t>
  </si>
  <si>
    <t>1406</t>
  </si>
  <si>
    <t>1789</t>
  </si>
  <si>
    <t>A04</t>
  </si>
  <si>
    <t>生理痛</t>
  </si>
  <si>
    <t>1405</t>
  </si>
  <si>
    <t>1715</t>
  </si>
  <si>
    <t>B01</t>
  </si>
  <si>
    <t>右手瘀青約5*5公分</t>
  </si>
  <si>
    <t>喜療淤軟膏</t>
  </si>
  <si>
    <t>1550</t>
  </si>
  <si>
    <t>2304</t>
  </si>
  <si>
    <t>心悸，血壓119/74脈搏77</t>
  </si>
  <si>
    <t>1714</t>
  </si>
  <si>
    <t>2220</t>
  </si>
  <si>
    <t>B02</t>
  </si>
  <si>
    <t>右腳大拇趾破皮約0.5公分</t>
  </si>
  <si>
    <t>1449</t>
  </si>
  <si>
    <t>1291</t>
  </si>
  <si>
    <t>左腳跟刀片割傷</t>
  </si>
  <si>
    <t>1023</t>
  </si>
  <si>
    <t>1623</t>
  </si>
  <si>
    <t>1038</t>
  </si>
  <si>
    <t>1712</t>
  </si>
  <si>
    <t>體溫37.2，感冒藥造成暈眩</t>
  </si>
  <si>
    <t>1350</t>
  </si>
  <si>
    <t>體溫38，全身肌肉痠痛</t>
  </si>
  <si>
    <t>1645</t>
  </si>
  <si>
    <t>1506</t>
  </si>
  <si>
    <t>體溫38.2，頭痛</t>
  </si>
  <si>
    <t>1440</t>
  </si>
  <si>
    <t>1528</t>
  </si>
  <si>
    <t>右手臂痠痛</t>
  </si>
  <si>
    <t>1549</t>
  </si>
  <si>
    <t>1726</t>
  </si>
  <si>
    <t>右耳內長清春痘，自行擠壓傷口發炎</t>
  </si>
  <si>
    <t>傷口護理</t>
  </si>
  <si>
    <t>1535</t>
  </si>
  <si>
    <t>1238</t>
  </si>
  <si>
    <t>右手中指割傷0.5公分</t>
  </si>
  <si>
    <t>1548</t>
  </si>
  <si>
    <t>1260</t>
  </si>
  <si>
    <t>右腳大拇趾趾甲被機車腳假壓傷</t>
  </si>
  <si>
    <t>1325</t>
  </si>
  <si>
    <t>走路不慎跌倒，左膝蓋擦傷</t>
  </si>
  <si>
    <t>1035</t>
  </si>
  <si>
    <t>1140</t>
  </si>
  <si>
    <t>1351</t>
  </si>
  <si>
    <t>右腳底板備竹籤刺傷，周圍紅腫</t>
  </si>
  <si>
    <t>1447</t>
  </si>
  <si>
    <t>2415</t>
  </si>
  <si>
    <t>穿鞋雙腳後腳跟破皮</t>
  </si>
  <si>
    <t>1512</t>
  </si>
  <si>
    <t>2881</t>
  </si>
  <si>
    <t>體溫37.8，喉嚨痛</t>
  </si>
  <si>
    <t>1324</t>
  </si>
  <si>
    <t>左手食指破皮</t>
  </si>
  <si>
    <t>1332</t>
  </si>
  <si>
    <t>左手腕扭傷</t>
  </si>
  <si>
    <t>2889</t>
  </si>
  <si>
    <t>左手中指破皮</t>
  </si>
  <si>
    <t>1444</t>
  </si>
  <si>
    <t>感冒用藥後不舒服(心悸)</t>
  </si>
  <si>
    <t>2201</t>
  </si>
  <si>
    <t>車禍(身體多處擦傷左肩、左小腿，尾?骨撞傷</t>
  </si>
  <si>
    <t>1659</t>
  </si>
  <si>
    <t>右腳踝處約1*1公分，擦傷破皮</t>
  </si>
  <si>
    <t>1012</t>
  </si>
  <si>
    <t>1213</t>
  </si>
  <si>
    <t>左腳後跟扭傷</t>
  </si>
  <si>
    <t>冰敷</t>
  </si>
  <si>
    <t>1413</t>
  </si>
  <si>
    <t>1700</t>
  </si>
  <si>
    <t>1099</t>
  </si>
  <si>
    <t>B12</t>
  </si>
  <si>
    <t>左手大拇指仙人掌刺傷，協助拔除</t>
  </si>
  <si>
    <t>1030</t>
  </si>
  <si>
    <t>1608</t>
  </si>
  <si>
    <t>1020</t>
  </si>
  <si>
    <t>1226</t>
  </si>
  <si>
    <t>腸胃型感冒</t>
  </si>
  <si>
    <t>1120</t>
  </si>
  <si>
    <t>1131</t>
  </si>
  <si>
    <t>2906</t>
  </si>
  <si>
    <t>生理痛及頭痛</t>
  </si>
  <si>
    <t>1710</t>
  </si>
  <si>
    <t>1331</t>
  </si>
  <si>
    <t>0930</t>
  </si>
  <si>
    <t>2480</t>
  </si>
  <si>
    <t>肚子痛、想吐</t>
  </si>
  <si>
    <t>1533</t>
  </si>
  <si>
    <t>1572</t>
  </si>
  <si>
    <t>左肩頸僵硬痠痛</t>
  </si>
  <si>
    <t>1408</t>
  </si>
  <si>
    <t>1019</t>
  </si>
  <si>
    <t>1804</t>
  </si>
  <si>
    <t>體溫38.7，喉嚨痛建議就醫</t>
  </si>
  <si>
    <t>1018</t>
  </si>
  <si>
    <t>1280</t>
  </si>
  <si>
    <t>感冒不舒服</t>
  </si>
  <si>
    <t>1040</t>
  </si>
  <si>
    <t>1104</t>
  </si>
  <si>
    <t>1730</t>
  </si>
  <si>
    <t>雙手肘關節處痠痛</t>
  </si>
  <si>
    <t>1630</t>
  </si>
  <si>
    <t>1042</t>
  </si>
  <si>
    <t>1788</t>
  </si>
  <si>
    <t>左腳扭傷</t>
  </si>
  <si>
    <t>1294</t>
  </si>
  <si>
    <t>中指、無名指割傷</t>
  </si>
  <si>
    <t>1115</t>
  </si>
  <si>
    <t>1702</t>
  </si>
  <si>
    <t>1320</t>
  </si>
  <si>
    <t>B11</t>
  </si>
  <si>
    <t>左手大拇指被貓咬傷約0.2公分*2</t>
  </si>
  <si>
    <t>1334</t>
  </si>
  <si>
    <t>B09</t>
  </si>
  <si>
    <t>左肩胛骨扭傷拉傷</t>
  </si>
  <si>
    <t>鼻頭清春痘傷口</t>
  </si>
  <si>
    <t>1335</t>
  </si>
  <si>
    <t>1314</t>
  </si>
  <si>
    <t>C03</t>
  </si>
  <si>
    <t>自我檢測</t>
  </si>
  <si>
    <t>量血壓</t>
  </si>
  <si>
    <t>1206</t>
  </si>
  <si>
    <t>5901</t>
  </si>
  <si>
    <t>1327</t>
  </si>
  <si>
    <t>1330</t>
  </si>
  <si>
    <t>8101</t>
  </si>
  <si>
    <t>右肩頰骨下緣粉瘤破裂約0.3公分</t>
  </si>
  <si>
    <t>1745</t>
  </si>
  <si>
    <t>1139</t>
  </si>
  <si>
    <t>1717</t>
  </si>
  <si>
    <t>右手大拇指肌腱炎</t>
  </si>
  <si>
    <t>1105</t>
  </si>
  <si>
    <t>腳底疼痛，雙腳側邊紅腫</t>
  </si>
  <si>
    <t>1315</t>
  </si>
  <si>
    <t>體溫39.8，休息床休息，遠東診所看診</t>
  </si>
  <si>
    <t>1450</t>
  </si>
  <si>
    <t>2402</t>
  </si>
  <si>
    <t>1359</t>
  </si>
  <si>
    <t>2897</t>
  </si>
  <si>
    <t>1345</t>
  </si>
  <si>
    <t>2865</t>
  </si>
  <si>
    <t>2409</t>
  </si>
  <si>
    <t>2405</t>
  </si>
  <si>
    <t>1340</t>
  </si>
  <si>
    <t>1505</t>
  </si>
  <si>
    <t>1292</t>
  </si>
  <si>
    <t>2886</t>
  </si>
  <si>
    <t>1430</t>
  </si>
  <si>
    <t>2417</t>
  </si>
  <si>
    <t>1510</t>
  </si>
  <si>
    <t>1455</t>
  </si>
  <si>
    <t>9</t>
  </si>
  <si>
    <t>1525</t>
  </si>
  <si>
    <t>1233</t>
  </si>
  <si>
    <t>1217</t>
  </si>
  <si>
    <t>2873</t>
  </si>
  <si>
    <t>2893</t>
  </si>
  <si>
    <t>1328</t>
  </si>
  <si>
    <t>1625</t>
  </si>
  <si>
    <t>1500</t>
  </si>
  <si>
    <t>1289</t>
  </si>
  <si>
    <r>
      <rPr>
        <b/>
        <sz val="12"/>
        <color indexed="9"/>
        <rFont val="新細明體"/>
        <family val="2"/>
        <charset val="136"/>
      </rPr>
      <t>記錄日期</t>
    </r>
  </si>
  <si>
    <r>
      <rPr>
        <b/>
        <sz val="12"/>
        <color indexed="9"/>
        <rFont val="新細明體"/>
        <family val="2"/>
        <charset val="136"/>
      </rPr>
      <t>記錄時間</t>
    </r>
  </si>
  <si>
    <r>
      <rPr>
        <b/>
        <sz val="12"/>
        <color indexed="9"/>
        <rFont val="新細明體"/>
        <family val="2"/>
        <charset val="136"/>
      </rPr>
      <t>人員身份</t>
    </r>
  </si>
  <si>
    <r>
      <rPr>
        <b/>
        <sz val="12"/>
        <color indexed="9"/>
        <rFont val="新細明體"/>
        <family val="2"/>
        <charset val="136"/>
      </rPr>
      <t>員工編號</t>
    </r>
  </si>
  <si>
    <r>
      <rPr>
        <b/>
        <sz val="12"/>
        <color indexed="9"/>
        <rFont val="新細明體"/>
        <family val="2"/>
        <charset val="136"/>
      </rPr>
      <t>人員姓名</t>
    </r>
  </si>
  <si>
    <r>
      <rPr>
        <b/>
        <sz val="12"/>
        <color indexed="9"/>
        <rFont val="新細明體"/>
        <family val="2"/>
        <charset val="136"/>
      </rPr>
      <t>聯絡分機</t>
    </r>
  </si>
  <si>
    <r>
      <rPr>
        <b/>
        <sz val="12"/>
        <color indexed="9"/>
        <rFont val="新細明體"/>
        <family val="2"/>
        <charset val="136"/>
      </rPr>
      <t>所屬部門</t>
    </r>
  </si>
  <si>
    <r>
      <rPr>
        <b/>
        <sz val="12"/>
        <color indexed="9"/>
        <rFont val="新細明體"/>
        <family val="2"/>
        <charset val="136"/>
      </rPr>
      <t>事件代碼</t>
    </r>
  </si>
  <si>
    <r>
      <rPr>
        <b/>
        <sz val="12"/>
        <color indexed="9"/>
        <rFont val="新細明體"/>
        <family val="2"/>
        <charset val="136"/>
      </rPr>
      <t>嚴重代碼</t>
    </r>
  </si>
  <si>
    <r>
      <rPr>
        <b/>
        <sz val="12"/>
        <color indexed="9"/>
        <rFont val="新細明體"/>
        <family val="2"/>
        <charset val="136"/>
      </rPr>
      <t>事件發生經過與症狀描述</t>
    </r>
  </si>
  <si>
    <r>
      <rPr>
        <b/>
        <sz val="12"/>
        <color indexed="9"/>
        <rFont val="新細明體"/>
        <family val="2"/>
        <charset val="136"/>
      </rPr>
      <t>處理措施</t>
    </r>
  </si>
  <si>
    <r>
      <rPr>
        <b/>
        <sz val="12"/>
        <color indexed="9"/>
        <rFont val="新細明體"/>
        <family val="2"/>
        <charset val="136"/>
      </rPr>
      <t>追蹤情況</t>
    </r>
  </si>
  <si>
    <r>
      <rPr>
        <b/>
        <sz val="12"/>
        <color indexed="9"/>
        <rFont val="新細明體"/>
        <family val="2"/>
        <charset val="136"/>
      </rPr>
      <t>醫護人員</t>
    </r>
  </si>
  <si>
    <t>MainCode</t>
  </si>
  <si>
    <t>Type</t>
  </si>
  <si>
    <t>Note</t>
  </si>
  <si>
    <t>普病</t>
  </si>
  <si>
    <t>感冒</t>
  </si>
  <si>
    <t>腸胃不適</t>
  </si>
  <si>
    <t>A03</t>
  </si>
  <si>
    <t>頭痛</t>
  </si>
  <si>
    <t>肌肉酸痛</t>
  </si>
  <si>
    <t>A06</t>
  </si>
  <si>
    <t>喉嚨不適</t>
  </si>
  <si>
    <t>A07</t>
  </si>
  <si>
    <t>眼睛不適</t>
  </si>
  <si>
    <t>A08</t>
  </si>
  <si>
    <t>口腔潰瘍</t>
  </si>
  <si>
    <t>A09</t>
  </si>
  <si>
    <t>牙痛</t>
  </si>
  <si>
    <t>A10</t>
  </si>
  <si>
    <t>保健</t>
  </si>
  <si>
    <t>A11</t>
  </si>
  <si>
    <t>過敏</t>
  </si>
  <si>
    <t>A12</t>
  </si>
  <si>
    <t>疲憊</t>
  </si>
  <si>
    <t>A13</t>
  </si>
  <si>
    <t>關節疼痛</t>
  </si>
  <si>
    <t>A14</t>
  </si>
  <si>
    <t>便祕</t>
  </si>
  <si>
    <t>發燒</t>
  </si>
  <si>
    <t>A16</t>
  </si>
  <si>
    <t>失眠</t>
  </si>
  <si>
    <t>A19</t>
  </si>
  <si>
    <t>皮膚癢(非過敏)</t>
  </si>
  <si>
    <t>A20</t>
  </si>
  <si>
    <t>懷孕</t>
  </si>
  <si>
    <t>A21</t>
  </si>
  <si>
    <t>UTI.</t>
  </si>
  <si>
    <t>A22</t>
  </si>
  <si>
    <t>胸悶   胸痛</t>
  </si>
  <si>
    <t>A23</t>
  </si>
  <si>
    <t>諮詢</t>
  </si>
  <si>
    <t>A24</t>
  </si>
  <si>
    <t>其它</t>
  </si>
  <si>
    <t>普傷</t>
  </si>
  <si>
    <t>撞傷/挫傷</t>
  </si>
  <si>
    <t>割傷/切傷</t>
  </si>
  <si>
    <t>擦傷</t>
  </si>
  <si>
    <t>扭傷</t>
  </si>
  <si>
    <t>燙傷</t>
  </si>
  <si>
    <t>B06</t>
  </si>
  <si>
    <t>化學傷害</t>
  </si>
  <si>
    <t>發炎傷口</t>
  </si>
  <si>
    <t>壓傷</t>
  </si>
  <si>
    <t>拉傷</t>
  </si>
  <si>
    <t>B10</t>
  </si>
  <si>
    <t>撕裂傷</t>
  </si>
  <si>
    <t>蟲咬傷</t>
  </si>
  <si>
    <t>刺傷</t>
  </si>
  <si>
    <t>B13</t>
  </si>
  <si>
    <t>眼部傷害</t>
  </si>
  <si>
    <t>B14</t>
  </si>
  <si>
    <t>交通傷害</t>
  </si>
  <si>
    <t>B15</t>
  </si>
  <si>
    <t>手術傷口</t>
  </si>
  <si>
    <t>B16</t>
  </si>
  <si>
    <t>其他</t>
  </si>
  <si>
    <t>C01</t>
  </si>
  <si>
    <t>關注事件</t>
  </si>
  <si>
    <t>抽血</t>
  </si>
  <si>
    <t>C02</t>
  </si>
  <si>
    <t>給藥</t>
  </si>
  <si>
    <t>C04</t>
  </si>
  <si>
    <t>量體重</t>
  </si>
  <si>
    <t>C05</t>
  </si>
  <si>
    <t>綜合生理監測</t>
  </si>
  <si>
    <t>C06</t>
  </si>
  <si>
    <t>C07</t>
  </si>
  <si>
    <t>健康指導</t>
  </si>
  <si>
    <t>C08</t>
  </si>
  <si>
    <t>癌症篩檢_乳房攝影</t>
  </si>
  <si>
    <t>C09</t>
  </si>
  <si>
    <t>癌症篩檢_子宮頸抹片檢查</t>
  </si>
  <si>
    <t>C10</t>
  </si>
  <si>
    <t>癌症篩檢_口腔癌</t>
  </si>
  <si>
    <t>C11</t>
  </si>
  <si>
    <t>癌症篩檢_大腸癌</t>
  </si>
  <si>
    <t>D01</t>
  </si>
  <si>
    <t>表單事件</t>
  </si>
  <si>
    <t>醫師問診</t>
  </si>
  <si>
    <t>D02</t>
  </si>
  <si>
    <t>一般傷病住院或療養關懷</t>
  </si>
  <si>
    <t>D03</t>
  </si>
  <si>
    <t>健檢異常追蹤</t>
  </si>
  <si>
    <t>D04</t>
  </si>
  <si>
    <t>復工_配工_輪班評估</t>
  </si>
  <si>
    <t>D05</t>
  </si>
  <si>
    <t>職業相關健康高風險族群</t>
  </si>
  <si>
    <t>D06</t>
  </si>
  <si>
    <t>母性健康</t>
  </si>
  <si>
    <t>D07</t>
  </si>
  <si>
    <t>特別危害健康作業人員_健康管理</t>
  </si>
  <si>
    <t>D08</t>
  </si>
  <si>
    <t>肌肉骨骼疾病之預防</t>
  </si>
  <si>
    <t>D09</t>
  </si>
  <si>
    <t>異常工作負荷促發疾病之預防</t>
  </si>
  <si>
    <t>D10</t>
  </si>
  <si>
    <t>身體或精神不法侵害之預防</t>
  </si>
  <si>
    <t>X01</t>
  </si>
  <si>
    <t>職傷 (OK繃事件)</t>
  </si>
  <si>
    <t>墜落滾落</t>
  </si>
  <si>
    <t>X02</t>
  </si>
  <si>
    <t>跌倒</t>
  </si>
  <si>
    <t>X03</t>
  </si>
  <si>
    <t>衝撞</t>
  </si>
  <si>
    <t>X04</t>
  </si>
  <si>
    <t>物體飛落</t>
  </si>
  <si>
    <t>X05</t>
  </si>
  <si>
    <t>物體倒塌崩塌</t>
  </si>
  <si>
    <t>X06</t>
  </si>
  <si>
    <t>被撞</t>
  </si>
  <si>
    <t>X07</t>
  </si>
  <si>
    <t>被夾被捲</t>
  </si>
  <si>
    <t>X08</t>
  </si>
  <si>
    <t>被切割擦傷</t>
  </si>
  <si>
    <t>X09</t>
  </si>
  <si>
    <t>踩踏</t>
  </si>
  <si>
    <t>X10</t>
  </si>
  <si>
    <t>溺斃</t>
  </si>
  <si>
    <t>X11</t>
  </si>
  <si>
    <t>與高低溫接觸</t>
  </si>
  <si>
    <t>X12</t>
  </si>
  <si>
    <t>與有害物等接觸</t>
  </si>
  <si>
    <t>X13</t>
  </si>
  <si>
    <t>感電</t>
  </si>
  <si>
    <t>X14</t>
  </si>
  <si>
    <t>爆炸</t>
  </si>
  <si>
    <t>X15</t>
  </si>
  <si>
    <t>物體破裂</t>
  </si>
  <si>
    <t>X16</t>
  </si>
  <si>
    <t>火災</t>
  </si>
  <si>
    <t>X17</t>
  </si>
  <si>
    <t>不當動作</t>
  </si>
  <si>
    <t>X18</t>
  </si>
  <si>
    <t>X19</t>
  </si>
  <si>
    <t>無法規類者</t>
  </si>
  <si>
    <t>公路交通事故</t>
  </si>
  <si>
    <t>X22</t>
  </si>
  <si>
    <t>鐵路交通事故</t>
  </si>
  <si>
    <t>X23</t>
  </si>
  <si>
    <t>船舶航空器交通事故</t>
  </si>
  <si>
    <t>X29</t>
  </si>
  <si>
    <t>其他交通事故</t>
  </si>
  <si>
    <t>Y01</t>
  </si>
  <si>
    <t>職傷 (通報事件)</t>
  </si>
  <si>
    <t>Y02</t>
  </si>
  <si>
    <t>Y03</t>
  </si>
  <si>
    <t>Y04</t>
  </si>
  <si>
    <t>Y05</t>
  </si>
  <si>
    <t>Y06</t>
  </si>
  <si>
    <t>Y07</t>
  </si>
  <si>
    <t>Y08</t>
  </si>
  <si>
    <t>Y09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</si>
  <si>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</si>
  <si>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</si>
  <si>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</si>
  <si>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</si>
  <si>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</si>
  <si>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</si>
  <si>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</si>
  <si>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</si>
  <si>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</si>
  <si>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</si>
  <si>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Y21</t>
  </si>
  <si>
    <t>Y22</t>
  </si>
  <si>
    <t>Y23</t>
  </si>
  <si>
    <t>Y29</t>
  </si>
  <si>
    <t>A021</t>
  </si>
  <si>
    <t>A018</t>
  </si>
  <si>
    <t>A009</t>
  </si>
  <si>
    <t>A025</t>
  </si>
  <si>
    <t>A011</t>
  </si>
  <si>
    <t>A029</t>
  </si>
  <si>
    <t>A002</t>
  </si>
  <si>
    <t>A020</t>
  </si>
  <si>
    <t>A001</t>
  </si>
  <si>
    <t>A017</t>
  </si>
  <si>
    <t>A014</t>
  </si>
  <si>
    <t>A004</t>
  </si>
  <si>
    <t>A010</t>
  </si>
  <si>
    <t>A012</t>
  </si>
  <si>
    <t>A016</t>
  </si>
  <si>
    <t>A026</t>
  </si>
  <si>
    <t>A019</t>
  </si>
  <si>
    <t>A008</t>
  </si>
  <si>
    <t>A006</t>
  </si>
  <si>
    <t>A013</t>
  </si>
  <si>
    <t>A030</t>
  </si>
  <si>
    <t>A022</t>
  </si>
  <si>
    <t>A028</t>
  </si>
  <si>
    <t>A007</t>
  </si>
  <si>
    <t>A015</t>
  </si>
  <si>
    <t>A024</t>
  </si>
  <si>
    <t>A005</t>
  </si>
  <si>
    <t>A003</t>
  </si>
  <si>
    <t>A023</t>
  </si>
  <si>
    <t>A027</t>
  </si>
  <si>
    <t>D.G.</t>
    <phoneticPr fontId="1" type="noConversion"/>
  </si>
  <si>
    <t>休息床_建議看診</t>
  </si>
  <si>
    <t>一般衛教_建議看診</t>
  </si>
  <si>
    <t>傷口護理_紗布黏貼</t>
  </si>
  <si>
    <t>冰敷_痠痛貼布_彈繃固定</t>
  </si>
  <si>
    <t>熱敷_休息床</t>
  </si>
  <si>
    <t>痠痛貼布_彈繃固定</t>
  </si>
  <si>
    <t>薄荷油擦拭_休息床</t>
  </si>
  <si>
    <t>傷口護理_人工皮</t>
  </si>
  <si>
    <t>熱敷_痠痛貼布_彈繃固定</t>
  </si>
  <si>
    <t>熱敷_痠痛貼布</t>
  </si>
  <si>
    <t>2018/08/20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</si>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</sst>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indexed="9"/>
      <name val="Arial"/>
      <family val="2"/>
    </font>
    <font>
      <b/>
      <sz val="12"/>
      <color indexed="9"/>
      <name val="新細明體"/>
      <family val="2"/>
      <charset val="136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2" borderId="0" xfId="0" quotePrefix="1" applyNumberFormat="1" applyFont="1" applyFill="1">
      <alignment vertical="center"/>
    </xf>
    <xf numFmtId="49" fontId="2" fillId="2" borderId="0" xfId="0" applyNumberFormat="1" applyFont="1" applyFill="1">
      <alignment vertical="center"/>
    </xf>
    <xf numFmtId="0" fontId="2" fillId="2" borderId="0" xfId="0" quotePrefix="1" applyNumberFormat="1" applyFont="1" applyFill="1">
      <alignment vertical="center"/>
    </xf>
    <xf numFmtId="0" fontId="0" fillId="0" borderId="0" xfId="0" applyNumberFormat="1">
      <alignment vertical="center"/>
    </xf>
    <xf numFmtId="14" fontId="0" fillId="0" borderId="0" xfId="0" quotePrefix="1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I13" sqref="I13"/>
    </sheetView>
  </sheetViews>
  <sheetFormatPr defaultRowHeight="16.5" x14ac:dyDescent="0.25"/>
  <cols>
    <col min="1" max="1" width="17.875" style="5" customWidth="1"/>
    <col min="2" max="3" width="10.25" style="1" bestFit="1" customWidth="1"/>
    <col min="4" max="4" width="10.25" style="5" bestFit="1" customWidth="1"/>
    <col min="5" max="6" width="10.25" style="1" bestFit="1" customWidth="1"/>
    <col min="7" max="7" width="18.875" style="5" customWidth="1"/>
    <col min="8" max="8" width="12.875" style="1" customWidth="1"/>
    <col min="9" max="9" width="10.25" style="1" bestFit="1" customWidth="1"/>
    <col min="10" max="10" width="44.375" style="1" bestFit="1" customWidth="1"/>
    <col min="11" max="11" width="23.875" style="1" bestFit="1" customWidth="1"/>
    <col min="12" max="13" width="10.25" style="1" bestFit="1" customWidth="1"/>
    <col min="14" max="14" width="62.25" style="1" bestFit="1" customWidth="1"/>
    <col min="15" max="16384" width="9" style="1"/>
  </cols>
  <sheetData>
    <row r="1" spans="1:14" x14ac:dyDescent="0.25">
      <c r="A1" s="4" t="s">
        <v>224</v>
      </c>
      <c r="B1" s="2" t="s">
        <v>225</v>
      </c>
      <c r="C1" s="2" t="s">
        <v>226</v>
      </c>
      <c r="D1" s="4" t="s">
        <v>227</v>
      </c>
      <c r="E1" s="2" t="s">
        <v>228</v>
      </c>
      <c r="F1" s="2" t="s">
        <v>229</v>
      </c>
      <c r="G1" s="4" t="s">
        <v>230</v>
      </c>
      <c r="H1" s="2" t="s">
        <v>231</v>
      </c>
      <c r="I1" s="2" t="s">
        <v>232</v>
      </c>
      <c r="J1" s="2" t="s">
        <v>233</v>
      </c>
      <c r="K1" s="2" t="s">
        <v>234</v>
      </c>
      <c r="L1" s="2" t="s">
        <v>235</v>
      </c>
      <c r="M1" s="2" t="s">
        <v>236</v>
      </c>
      <c r="N1" s="2" t="s">
        <v>0</v>
      </c>
    </row>
    <row r="2" spans="1:14" x14ac:dyDescent="0.25">
      <c r="A2" s="6" t="s">
        <v>453</v>
      </c>
      <c r="B2" s="1" t="s">
        <v>1</v>
      </c>
      <c r="C2" s="1" t="s">
        <v>2</v>
      </c>
      <c r="D2" s="5" t="s">
        <v>412</v>
      </c>
      <c r="E2" s="5" t="s">
        <v>412</v>
      </c>
      <c r="F2" s="1" t="s">
        <v>3</v>
      </c>
      <c r="G2" s="5" t="str">
        <f ca="1">"SAHTECH_" &amp; TEXT(RANDBETWEEN(1,10), "00")</f>
        <v>SAHTECH_10</v>
      </c>
      <c r="H2" s="1" t="s">
        <v>4</v>
      </c>
      <c r="I2" s="1" t="s">
        <v>454</v>
      </c>
      <c r="J2" s="1" t="s">
        <v>6</v>
      </c>
      <c r="K2" s="1" t="s">
        <v>7</v>
      </c>
      <c r="L2" s="1" t="s">
        <v>8</v>
      </c>
      <c r="M2" s="1" t="s">
        <v>442</v>
      </c>
      <c r="N2" s="1" t="s">
        <v>9</v>
      </c>
    </row>
    <row r="3" spans="1:14" x14ac:dyDescent="0.25">
      <c r="A3" s="6" t="s">
        <v>453</v>
      </c>
      <c r="B3" s="1" t="s">
        <v>10</v>
      </c>
      <c r="C3" s="1" t="s">
        <v>2</v>
      </c>
      <c r="D3" s="5" t="s">
        <v>413</v>
      </c>
      <c r="E3" s="5" t="s">
        <v>413</v>
      </c>
      <c r="F3" s="1" t="s">
        <v>11</v>
      </c>
      <c r="G3" s="5" t="str">
        <f t="shared" ref="G3:G15" ca="1" si="0">"SAHTECH_" &amp; TEXT(RANDBETWEEN(1,10), "00")</f>
        <v>SAHTECH_02</v>
      </c>
      <c r="H3" s="1" t="s">
        <v>4</v>
      </c>
      <c r="I3" s="1" t="s">
        <v>454</v>
      </c>
      <c r="J3" s="1" t="s">
        <v>12</v>
      </c>
      <c r="K3" s="1" t="s">
        <v>7</v>
      </c>
      <c r="L3" s="1" t="s">
        <v>8</v>
      </c>
      <c r="M3" s="1" t="s">
        <v>442</v>
      </c>
      <c r="N3" s="1" t="s">
        <v>9</v>
      </c>
    </row>
    <row r="4" spans="1:14" x14ac:dyDescent="0.25">
      <c r="A4" s="6" t="s">
        <v>453</v>
      </c>
      <c r="B4" s="1" t="s">
        <v>1</v>
      </c>
      <c r="C4" s="1" t="s">
        <v>2</v>
      </c>
      <c r="D4" s="5" t="s">
        <v>414</v>
      </c>
      <c r="E4" s="5" t="s">
        <v>414</v>
      </c>
      <c r="F4" s="1" t="s">
        <v>3</v>
      </c>
      <c r="G4" s="5" t="str">
        <f t="shared" ca="1" si="0"/>
        <v>SAHTECH_10</v>
      </c>
      <c r="H4" s="1" t="s">
        <v>13</v>
      </c>
      <c r="I4" s="1" t="s">
        <v>454</v>
      </c>
      <c r="J4" s="1" t="s">
        <v>14</v>
      </c>
      <c r="K4" s="1" t="s">
        <v>443</v>
      </c>
      <c r="L4" s="1" t="s">
        <v>8</v>
      </c>
      <c r="M4" s="1" t="s">
        <v>442</v>
      </c>
      <c r="N4" s="1" t="s">
        <v>9</v>
      </c>
    </row>
    <row r="5" spans="1:14" x14ac:dyDescent="0.25">
      <c r="A5" s="6" t="s">
        <v>453</v>
      </c>
      <c r="B5" s="1" t="s">
        <v>10</v>
      </c>
      <c r="C5" s="1" t="s">
        <v>2</v>
      </c>
      <c r="D5" s="5" t="s">
        <v>415</v>
      </c>
      <c r="E5" s="5" t="s">
        <v>415</v>
      </c>
      <c r="F5" s="1" t="s">
        <v>11</v>
      </c>
      <c r="G5" s="5" t="str">
        <f t="shared" ca="1" si="0"/>
        <v>SAHTECH_04</v>
      </c>
      <c r="H5" s="1" t="s">
        <v>15</v>
      </c>
      <c r="I5" s="1" t="s">
        <v>454</v>
      </c>
      <c r="J5" s="1" t="s">
        <v>16</v>
      </c>
      <c r="K5" s="1" t="s">
        <v>444</v>
      </c>
      <c r="L5" s="1" t="s">
        <v>8</v>
      </c>
      <c r="M5" s="1" t="s">
        <v>442</v>
      </c>
      <c r="N5" s="1" t="s">
        <v>9</v>
      </c>
    </row>
    <row r="6" spans="1:14" x14ac:dyDescent="0.25">
      <c r="A6" s="6" t="s">
        <v>453</v>
      </c>
      <c r="B6" s="1" t="s">
        <v>17</v>
      </c>
      <c r="C6" s="1" t="s">
        <v>2</v>
      </c>
      <c r="D6" s="5" t="s">
        <v>416</v>
      </c>
      <c r="E6" s="5" t="s">
        <v>416</v>
      </c>
      <c r="F6" s="1" t="s">
        <v>18</v>
      </c>
      <c r="G6" s="5" t="str">
        <f t="shared" ca="1" si="0"/>
        <v>SAHTECH_09</v>
      </c>
      <c r="H6" s="1" t="s">
        <v>19</v>
      </c>
      <c r="I6" s="1" t="s">
        <v>455</v>
      </c>
      <c r="J6" s="1" t="s">
        <v>20</v>
      </c>
      <c r="K6" s="1" t="s">
        <v>21</v>
      </c>
      <c r="L6" s="1" t="s">
        <v>8</v>
      </c>
      <c r="M6" s="1" t="s">
        <v>442</v>
      </c>
      <c r="N6" s="1" t="s">
        <v>9</v>
      </c>
    </row>
    <row r="7" spans="1:14" x14ac:dyDescent="0.25">
      <c r="A7" s="6" t="s">
        <v>453</v>
      </c>
      <c r="B7" s="1" t="s">
        <v>22</v>
      </c>
      <c r="C7" s="1" t="s">
        <v>2</v>
      </c>
      <c r="D7" s="5" t="s">
        <v>417</v>
      </c>
      <c r="E7" s="5" t="s">
        <v>417</v>
      </c>
      <c r="F7" s="1" t="s">
        <v>23</v>
      </c>
      <c r="G7" s="5" t="str">
        <f t="shared" ca="1" si="0"/>
        <v>SAHTECH_03</v>
      </c>
      <c r="H7" s="1" t="s">
        <v>19</v>
      </c>
      <c r="I7" s="1" t="s">
        <v>5</v>
      </c>
      <c r="J7" s="1" t="s">
        <v>24</v>
      </c>
      <c r="K7" s="1" t="s">
        <v>21</v>
      </c>
      <c r="L7" s="1" t="s">
        <v>8</v>
      </c>
      <c r="M7" s="1" t="s">
        <v>442</v>
      </c>
      <c r="N7" s="1" t="s">
        <v>9</v>
      </c>
    </row>
    <row r="8" spans="1:14" x14ac:dyDescent="0.25">
      <c r="A8" s="6" t="s">
        <v>453</v>
      </c>
      <c r="B8" s="1" t="s">
        <v>25</v>
      </c>
      <c r="C8" s="1" t="s">
        <v>2</v>
      </c>
      <c r="D8" s="5" t="s">
        <v>418</v>
      </c>
      <c r="E8" s="5" t="s">
        <v>418</v>
      </c>
      <c r="F8" s="1" t="s">
        <v>26</v>
      </c>
      <c r="G8" s="5" t="str">
        <f t="shared" ca="1" si="0"/>
        <v>SAHTECH_01</v>
      </c>
      <c r="H8" s="1" t="s">
        <v>27</v>
      </c>
      <c r="I8" s="1" t="s">
        <v>5</v>
      </c>
      <c r="J8" s="1" t="s">
        <v>28</v>
      </c>
      <c r="K8" s="1" t="s">
        <v>29</v>
      </c>
      <c r="L8" s="1" t="s">
        <v>8</v>
      </c>
      <c r="M8" s="1" t="s">
        <v>442</v>
      </c>
      <c r="N8" s="1" t="s">
        <v>9</v>
      </c>
    </row>
    <row r="9" spans="1:14" x14ac:dyDescent="0.25">
      <c r="A9" s="6" t="s">
        <v>453</v>
      </c>
      <c r="B9" s="1" t="s">
        <v>30</v>
      </c>
      <c r="C9" s="1" t="s">
        <v>2</v>
      </c>
      <c r="D9" s="5" t="s">
        <v>419</v>
      </c>
      <c r="E9" s="5" t="s">
        <v>419</v>
      </c>
      <c r="F9" s="1" t="s">
        <v>31</v>
      </c>
      <c r="G9" s="5" t="str">
        <f t="shared" ca="1" si="0"/>
        <v>SAHTECH_04</v>
      </c>
      <c r="H9" s="1" t="s">
        <v>32</v>
      </c>
      <c r="I9" s="1" t="s">
        <v>455</v>
      </c>
      <c r="J9" s="1" t="s">
        <v>33</v>
      </c>
      <c r="K9" s="1" t="s">
        <v>34</v>
      </c>
      <c r="L9" s="1" t="s">
        <v>8</v>
      </c>
      <c r="M9" s="1" t="s">
        <v>442</v>
      </c>
      <c r="N9" s="1" t="s">
        <v>9</v>
      </c>
    </row>
    <row r="10" spans="1:14" x14ac:dyDescent="0.25">
      <c r="A10" s="6" t="s">
        <v>453</v>
      </c>
      <c r="B10" s="1" t="s">
        <v>35</v>
      </c>
      <c r="C10" s="1" t="s">
        <v>2</v>
      </c>
      <c r="D10" s="5" t="s">
        <v>420</v>
      </c>
      <c r="E10" s="5" t="s">
        <v>420</v>
      </c>
      <c r="F10" s="1" t="s">
        <v>36</v>
      </c>
      <c r="G10" s="5" t="str">
        <f t="shared" ca="1" si="0"/>
        <v>SAHTECH_03</v>
      </c>
      <c r="H10" s="1" t="s">
        <v>37</v>
      </c>
      <c r="I10" s="1" t="s">
        <v>456</v>
      </c>
      <c r="J10" s="1" t="s">
        <v>38</v>
      </c>
      <c r="K10" s="1" t="s">
        <v>39</v>
      </c>
      <c r="L10" s="1" t="s">
        <v>8</v>
      </c>
      <c r="M10" s="1" t="s">
        <v>442</v>
      </c>
      <c r="N10" s="1" t="s">
        <v>9</v>
      </c>
    </row>
    <row r="11" spans="1:14" x14ac:dyDescent="0.25">
      <c r="A11" s="6" t="s">
        <v>453</v>
      </c>
      <c r="B11" s="1" t="s">
        <v>40</v>
      </c>
      <c r="C11" s="1" t="s">
        <v>2</v>
      </c>
      <c r="D11" s="5" t="s">
        <v>421</v>
      </c>
      <c r="E11" s="5" t="s">
        <v>421</v>
      </c>
      <c r="F11" s="1" t="s">
        <v>41</v>
      </c>
      <c r="G11" s="5" t="str">
        <f t="shared" ca="1" si="0"/>
        <v>SAHTECH_01</v>
      </c>
      <c r="H11" s="1" t="s">
        <v>42</v>
      </c>
      <c r="I11" s="1" t="s">
        <v>5</v>
      </c>
      <c r="J11" s="1" t="s">
        <v>43</v>
      </c>
      <c r="K11" s="1" t="s">
        <v>96</v>
      </c>
      <c r="L11" s="1" t="s">
        <v>8</v>
      </c>
      <c r="M11" s="1" t="s">
        <v>442</v>
      </c>
      <c r="N11" s="1" t="s">
        <v>9</v>
      </c>
    </row>
    <row r="12" spans="1:14" x14ac:dyDescent="0.25">
      <c r="A12" s="6" t="s">
        <v>453</v>
      </c>
      <c r="B12" s="1" t="s">
        <v>44</v>
      </c>
      <c r="C12" s="1" t="s">
        <v>2</v>
      </c>
      <c r="D12" s="5" t="s">
        <v>422</v>
      </c>
      <c r="E12" s="5" t="s">
        <v>422</v>
      </c>
      <c r="F12" s="1" t="s">
        <v>45</v>
      </c>
      <c r="G12" s="5" t="str">
        <f t="shared" ca="1" si="0"/>
        <v>SAHTECH_04</v>
      </c>
      <c r="H12" s="1" t="s">
        <v>13</v>
      </c>
      <c r="I12" s="1" t="s">
        <v>5</v>
      </c>
      <c r="J12" s="1" t="s">
        <v>46</v>
      </c>
      <c r="K12" s="1" t="s">
        <v>47</v>
      </c>
      <c r="L12" s="1" t="s">
        <v>8</v>
      </c>
      <c r="M12" s="1" t="s">
        <v>442</v>
      </c>
      <c r="N12" s="1" t="s">
        <v>9</v>
      </c>
    </row>
    <row r="13" spans="1:14" x14ac:dyDescent="0.25">
      <c r="A13" s="6" t="s">
        <v>453</v>
      </c>
      <c r="B13" s="1" t="s">
        <v>48</v>
      </c>
      <c r="C13" s="1" t="s">
        <v>2</v>
      </c>
      <c r="D13" s="5" t="s">
        <v>423</v>
      </c>
      <c r="E13" s="5" t="s">
        <v>423</v>
      </c>
      <c r="F13" s="1" t="s">
        <v>49</v>
      </c>
      <c r="G13" s="5" t="str">
        <f t="shared" ca="1" si="0"/>
        <v>SAHTECH_03</v>
      </c>
      <c r="H13" s="1" t="s">
        <v>50</v>
      </c>
      <c r="I13" s="1" t="s">
        <v>5</v>
      </c>
      <c r="J13" s="1" t="s">
        <v>51</v>
      </c>
      <c r="K13" s="1" t="s">
        <v>445</v>
      </c>
      <c r="L13" s="1" t="s">
        <v>8</v>
      </c>
      <c r="M13" s="1" t="s">
        <v>442</v>
      </c>
      <c r="N13" s="1" t="s">
        <v>9</v>
      </c>
    </row>
    <row r="14" spans="1:14" x14ac:dyDescent="0.25">
      <c r="A14" s="6" t="s">
        <v>453</v>
      </c>
      <c r="B14" s="1" t="s">
        <v>52</v>
      </c>
      <c r="C14" s="1" t="s">
        <v>2</v>
      </c>
      <c r="D14" s="5" t="s">
        <v>417</v>
      </c>
      <c r="E14" s="5" t="s">
        <v>417</v>
      </c>
      <c r="F14" s="1" t="s">
        <v>53</v>
      </c>
      <c r="G14" s="5" t="str">
        <f t="shared" ca="1" si="0"/>
        <v>SAHTECH_06</v>
      </c>
      <c r="H14" s="1" t="s">
        <v>54</v>
      </c>
      <c r="I14" s="1" t="s">
        <v>455</v>
      </c>
      <c r="J14" s="1" t="s">
        <v>55</v>
      </c>
      <c r="K14" s="1" t="s">
        <v>47</v>
      </c>
      <c r="L14" s="1" t="s">
        <v>8</v>
      </c>
      <c r="M14" s="1" t="s">
        <v>442</v>
      </c>
      <c r="N14" s="1" t="s">
        <v>9</v>
      </c>
    </row>
    <row r="15" spans="1:14" x14ac:dyDescent="0.25">
      <c r="A15" s="6" t="s">
        <v>453</v>
      </c>
      <c r="B15" s="1" t="s">
        <v>56</v>
      </c>
      <c r="C15" s="1" t="s">
        <v>2</v>
      </c>
      <c r="D15" s="5" t="s">
        <v>424</v>
      </c>
      <c r="E15" s="5" t="s">
        <v>424</v>
      </c>
      <c r="F15" s="1" t="s">
        <v>57</v>
      </c>
      <c r="G15" s="5" t="str">
        <f t="shared" ca="1" si="0"/>
        <v>SAHTECH_01</v>
      </c>
      <c r="H15" s="1" t="s">
        <v>54</v>
      </c>
      <c r="I15" s="1" t="s">
        <v>455</v>
      </c>
      <c r="J15" s="1" t="s">
        <v>58</v>
      </c>
      <c r="K15" s="1" t="s">
        <v>47</v>
      </c>
      <c r="L15" s="1" t="s">
        <v>8</v>
      </c>
      <c r="M15" s="1" t="s">
        <v>442</v>
      </c>
      <c r="N15" s="1" t="s">
        <v>9</v>
      </c>
    </row>
    <row r="16" spans="1:14" x14ac:dyDescent="0.25">
      <c r="A16" s="6" t="s">
        <v>453</v>
      </c>
      <c r="B16" s="1" t="s">
        <v>1</v>
      </c>
      <c r="C16" s="1" t="s">
        <v>2</v>
      </c>
      <c r="D16" s="5" t="s">
        <v>412</v>
      </c>
      <c r="E16" s="5" t="s">
        <v>412</v>
      </c>
      <c r="F16" s="1" t="s">
        <v>3</v>
      </c>
      <c r="G16" s="5" t="str">
        <f ca="1">"SAHTECH_" &amp; TEXT(RANDBETWEEN(1,10), "00")</f>
        <v>SAHTECH_10</v>
      </c>
      <c r="H16" s="1" t="s">
        <v>4</v>
      </c>
      <c r="I16" s="1" t="s">
        <v>454</v>
      </c>
      <c r="J16" s="1" t="s">
        <v>6</v>
      </c>
      <c r="K16" s="1" t="s">
        <v>7</v>
      </c>
      <c r="L16" s="1" t="s">
        <v>8</v>
      </c>
      <c r="M16" s="1" t="s">
        <v>442</v>
      </c>
      <c r="N16" s="1" t="s">
        <v>9</v>
      </c>
    </row>
    <row r="17" spans="1:14" x14ac:dyDescent="0.25">
      <c r="A17" s="6" t="s">
        <v>453</v>
      </c>
      <c r="B17" s="1" t="s">
        <v>10</v>
      </c>
      <c r="C17" s="1" t="s">
        <v>2</v>
      </c>
      <c r="D17" s="5" t="s">
        <v>413</v>
      </c>
      <c r="E17" s="5" t="s">
        <v>413</v>
      </c>
      <c r="F17" s="1" t="s">
        <v>11</v>
      </c>
      <c r="G17" s="5" t="str">
        <f t="shared" ref="G17:G80" ca="1" si="1">"SAHTECH_" &amp; TEXT(RANDBETWEEN(1,10), "00")</f>
        <v>SAHTECH_04</v>
      </c>
      <c r="H17" s="1" t="s">
        <v>4</v>
      </c>
      <c r="I17" s="1" t="s">
        <v>454</v>
      </c>
      <c r="J17" s="1" t="s">
        <v>12</v>
      </c>
      <c r="K17" s="1" t="s">
        <v>7</v>
      </c>
      <c r="L17" s="1" t="s">
        <v>8</v>
      </c>
      <c r="M17" s="1" t="s">
        <v>442</v>
      </c>
      <c r="N17" s="1" t="s">
        <v>9</v>
      </c>
    </row>
    <row r="18" spans="1:14" x14ac:dyDescent="0.25">
      <c r="A18" s="6" t="s">
        <v>453</v>
      </c>
      <c r="B18" s="1" t="s">
        <v>1</v>
      </c>
      <c r="C18" s="1" t="s">
        <v>2</v>
      </c>
      <c r="D18" s="5" t="s">
        <v>414</v>
      </c>
      <c r="E18" s="5" t="s">
        <v>414</v>
      </c>
      <c r="F18" s="1" t="s">
        <v>3</v>
      </c>
      <c r="G18" s="5" t="str">
        <f t="shared" ca="1" si="1"/>
        <v>SAHTECH_03</v>
      </c>
      <c r="H18" s="1" t="s">
        <v>13</v>
      </c>
      <c r="I18" s="1" t="s">
        <v>5</v>
      </c>
      <c r="J18" s="1" t="s">
        <v>14</v>
      </c>
      <c r="K18" s="1" t="s">
        <v>443</v>
      </c>
      <c r="L18" s="1" t="s">
        <v>8</v>
      </c>
      <c r="M18" s="1" t="s">
        <v>442</v>
      </c>
      <c r="N18" s="1" t="s">
        <v>9</v>
      </c>
    </row>
    <row r="19" spans="1:14" x14ac:dyDescent="0.25">
      <c r="A19" s="5" t="str">
        <f t="shared" ref="A17:A80" ca="1" si="2">TEXT("2018/" &amp; RANDBETWEEN(1,8) &amp; "/" &amp; RANDBETWEEN(1,28), "YYYY/MM/DD")</f>
        <v>2018/02/01</v>
      </c>
      <c r="B19" s="1" t="s">
        <v>10</v>
      </c>
      <c r="C19" s="1" t="s">
        <v>2</v>
      </c>
      <c r="D19" s="5" t="s">
        <v>415</v>
      </c>
      <c r="E19" s="5" t="s">
        <v>415</v>
      </c>
      <c r="F19" s="1" t="s">
        <v>11</v>
      </c>
      <c r="G19" s="5" t="str">
        <f t="shared" ca="1" si="1"/>
        <v>SAHTECH_03</v>
      </c>
      <c r="H19" s="1" t="s">
        <v>15</v>
      </c>
      <c r="I19" s="1" t="s">
        <v>5</v>
      </c>
      <c r="J19" s="1" t="s">
        <v>16</v>
      </c>
      <c r="K19" s="1" t="s">
        <v>444</v>
      </c>
      <c r="L19" s="1" t="s">
        <v>8</v>
      </c>
      <c r="M19" s="1" t="s">
        <v>442</v>
      </c>
      <c r="N19" s="1" t="s">
        <v>9</v>
      </c>
    </row>
    <row r="20" spans="1:14" x14ac:dyDescent="0.25">
      <c r="A20" s="5" t="str">
        <f t="shared" ca="1" si="2"/>
        <v>2018/08/03</v>
      </c>
      <c r="B20" s="1" t="s">
        <v>17</v>
      </c>
      <c r="C20" s="1" t="s">
        <v>2</v>
      </c>
      <c r="D20" s="5" t="s">
        <v>416</v>
      </c>
      <c r="E20" s="5" t="s">
        <v>416</v>
      </c>
      <c r="F20" s="1" t="s">
        <v>18</v>
      </c>
      <c r="G20" s="5" t="str">
        <f t="shared" ca="1" si="1"/>
        <v>SAHTECH_07</v>
      </c>
      <c r="H20" s="1" t="s">
        <v>19</v>
      </c>
      <c r="I20" s="1" t="s">
        <v>5</v>
      </c>
      <c r="J20" s="1" t="s">
        <v>20</v>
      </c>
      <c r="K20" s="1" t="s">
        <v>21</v>
      </c>
      <c r="L20" s="1" t="s">
        <v>8</v>
      </c>
      <c r="M20" s="1" t="s">
        <v>442</v>
      </c>
      <c r="N20" s="1" t="s">
        <v>9</v>
      </c>
    </row>
    <row r="21" spans="1:14" x14ac:dyDescent="0.25">
      <c r="A21" s="5" t="str">
        <f t="shared" ca="1" si="2"/>
        <v>2018/04/07</v>
      </c>
      <c r="B21" s="1" t="s">
        <v>22</v>
      </c>
      <c r="C21" s="1" t="s">
        <v>2</v>
      </c>
      <c r="D21" s="5" t="s">
        <v>417</v>
      </c>
      <c r="E21" s="5" t="s">
        <v>417</v>
      </c>
      <c r="F21" s="1" t="s">
        <v>23</v>
      </c>
      <c r="G21" s="5" t="str">
        <f t="shared" ca="1" si="1"/>
        <v>SAHTECH_04</v>
      </c>
      <c r="H21" s="1" t="s">
        <v>19</v>
      </c>
      <c r="I21" s="1" t="s">
        <v>5</v>
      </c>
      <c r="J21" s="1" t="s">
        <v>24</v>
      </c>
      <c r="K21" s="1" t="s">
        <v>21</v>
      </c>
      <c r="L21" s="1" t="s">
        <v>8</v>
      </c>
      <c r="M21" s="1" t="s">
        <v>442</v>
      </c>
      <c r="N21" s="1" t="s">
        <v>9</v>
      </c>
    </row>
    <row r="22" spans="1:14" x14ac:dyDescent="0.25">
      <c r="A22" s="5" t="str">
        <f t="shared" ca="1" si="2"/>
        <v>2018/04/20</v>
      </c>
      <c r="B22" s="1" t="s">
        <v>25</v>
      </c>
      <c r="C22" s="1" t="s">
        <v>2</v>
      </c>
      <c r="D22" s="5" t="s">
        <v>418</v>
      </c>
      <c r="E22" s="5" t="s">
        <v>418</v>
      </c>
      <c r="F22" s="1" t="s">
        <v>26</v>
      </c>
      <c r="G22" s="5" t="str">
        <f t="shared" ca="1" si="1"/>
        <v>SAHTECH_10</v>
      </c>
      <c r="H22" s="1" t="s">
        <v>27</v>
      </c>
      <c r="I22" s="1" t="s">
        <v>5</v>
      </c>
      <c r="J22" s="1" t="s">
        <v>28</v>
      </c>
      <c r="K22" s="1" t="s">
        <v>29</v>
      </c>
      <c r="L22" s="1" t="s">
        <v>8</v>
      </c>
      <c r="M22" s="1" t="s">
        <v>442</v>
      </c>
      <c r="N22" s="1" t="s">
        <v>9</v>
      </c>
    </row>
    <row r="23" spans="1:14" x14ac:dyDescent="0.25">
      <c r="A23" s="5" t="str">
        <f t="shared" ca="1" si="2"/>
        <v>2018/01/04</v>
      </c>
      <c r="B23" s="1" t="s">
        <v>30</v>
      </c>
      <c r="C23" s="1" t="s">
        <v>2</v>
      </c>
      <c r="D23" s="5" t="s">
        <v>419</v>
      </c>
      <c r="E23" s="5" t="s">
        <v>419</v>
      </c>
      <c r="F23" s="1" t="s">
        <v>31</v>
      </c>
      <c r="G23" s="5" t="str">
        <f t="shared" ca="1" si="1"/>
        <v>SAHTECH_01</v>
      </c>
      <c r="H23" s="1" t="s">
        <v>32</v>
      </c>
      <c r="I23" s="1" t="s">
        <v>5</v>
      </c>
      <c r="J23" s="1" t="s">
        <v>33</v>
      </c>
      <c r="K23" s="1" t="s">
        <v>34</v>
      </c>
      <c r="L23" s="1" t="s">
        <v>8</v>
      </c>
      <c r="M23" s="1" t="s">
        <v>442</v>
      </c>
      <c r="N23" s="1" t="s">
        <v>9</v>
      </c>
    </row>
    <row r="24" spans="1:14" x14ac:dyDescent="0.25">
      <c r="A24" s="5" t="str">
        <f t="shared" ca="1" si="2"/>
        <v>2018/07/03</v>
      </c>
      <c r="B24" s="1" t="s">
        <v>35</v>
      </c>
      <c r="C24" s="1" t="s">
        <v>2</v>
      </c>
      <c r="D24" s="5" t="s">
        <v>420</v>
      </c>
      <c r="E24" s="5" t="s">
        <v>420</v>
      </c>
      <c r="F24" s="1" t="s">
        <v>36</v>
      </c>
      <c r="G24" s="5" t="str">
        <f t="shared" ca="1" si="1"/>
        <v>SAHTECH_02</v>
      </c>
      <c r="H24" s="1" t="s">
        <v>37</v>
      </c>
      <c r="I24" s="1" t="s">
        <v>5</v>
      </c>
      <c r="J24" s="1" t="s">
        <v>38</v>
      </c>
      <c r="K24" s="1" t="s">
        <v>39</v>
      </c>
      <c r="L24" s="1" t="s">
        <v>8</v>
      </c>
      <c r="M24" s="1" t="s">
        <v>442</v>
      </c>
      <c r="N24" s="1" t="s">
        <v>9</v>
      </c>
    </row>
    <row r="25" spans="1:14" x14ac:dyDescent="0.25">
      <c r="A25" s="5" t="str">
        <f t="shared" ca="1" si="2"/>
        <v>2018/08/24</v>
      </c>
      <c r="B25" s="1" t="s">
        <v>40</v>
      </c>
      <c r="C25" s="1" t="s">
        <v>2</v>
      </c>
      <c r="D25" s="5" t="s">
        <v>421</v>
      </c>
      <c r="E25" s="5" t="s">
        <v>421</v>
      </c>
      <c r="F25" s="1" t="s">
        <v>41</v>
      </c>
      <c r="G25" s="5" t="str">
        <f t="shared" ca="1" si="1"/>
        <v>SAHTECH_10</v>
      </c>
      <c r="H25" s="1" t="s">
        <v>42</v>
      </c>
      <c r="I25" s="1" t="s">
        <v>5</v>
      </c>
      <c r="J25" s="1" t="s">
        <v>43</v>
      </c>
      <c r="K25" s="1" t="s">
        <v>96</v>
      </c>
      <c r="L25" s="1" t="s">
        <v>8</v>
      </c>
      <c r="M25" s="1" t="s">
        <v>442</v>
      </c>
      <c r="N25" s="1" t="s">
        <v>9</v>
      </c>
    </row>
    <row r="26" spans="1:14" x14ac:dyDescent="0.25">
      <c r="A26" s="5" t="str">
        <f t="shared" ca="1" si="2"/>
        <v>2018/05/26</v>
      </c>
      <c r="B26" s="1" t="s">
        <v>44</v>
      </c>
      <c r="C26" s="1" t="s">
        <v>2</v>
      </c>
      <c r="D26" s="5" t="s">
        <v>422</v>
      </c>
      <c r="E26" s="5" t="s">
        <v>422</v>
      </c>
      <c r="F26" s="1" t="s">
        <v>45</v>
      </c>
      <c r="G26" s="5" t="str">
        <f t="shared" ca="1" si="1"/>
        <v>SAHTECH_07</v>
      </c>
      <c r="H26" s="1" t="s">
        <v>13</v>
      </c>
      <c r="I26" s="1" t="s">
        <v>5</v>
      </c>
      <c r="J26" s="1" t="s">
        <v>46</v>
      </c>
      <c r="K26" s="1" t="s">
        <v>47</v>
      </c>
      <c r="L26" s="1" t="s">
        <v>8</v>
      </c>
      <c r="M26" s="1" t="s">
        <v>442</v>
      </c>
      <c r="N26" s="1" t="s">
        <v>9</v>
      </c>
    </row>
    <row r="27" spans="1:14" x14ac:dyDescent="0.25">
      <c r="A27" s="5" t="str">
        <f t="shared" ca="1" si="2"/>
        <v>2018/01/28</v>
      </c>
      <c r="B27" s="1" t="s">
        <v>48</v>
      </c>
      <c r="C27" s="1" t="s">
        <v>2</v>
      </c>
      <c r="D27" s="5" t="s">
        <v>423</v>
      </c>
      <c r="E27" s="5" t="s">
        <v>423</v>
      </c>
      <c r="F27" s="1" t="s">
        <v>49</v>
      </c>
      <c r="G27" s="5" t="str">
        <f t="shared" ca="1" si="1"/>
        <v>SAHTECH_01</v>
      </c>
      <c r="H27" s="1" t="s">
        <v>50</v>
      </c>
      <c r="I27" s="1" t="s">
        <v>5</v>
      </c>
      <c r="J27" s="1" t="s">
        <v>51</v>
      </c>
      <c r="K27" s="1" t="s">
        <v>445</v>
      </c>
      <c r="L27" s="1" t="s">
        <v>8</v>
      </c>
      <c r="M27" s="1" t="s">
        <v>442</v>
      </c>
      <c r="N27" s="1" t="s">
        <v>9</v>
      </c>
    </row>
    <row r="28" spans="1:14" x14ac:dyDescent="0.25">
      <c r="A28" s="5" t="str">
        <f t="shared" ca="1" si="2"/>
        <v>2018/04/18</v>
      </c>
      <c r="B28" s="1" t="s">
        <v>52</v>
      </c>
      <c r="C28" s="1" t="s">
        <v>2</v>
      </c>
      <c r="D28" s="5" t="s">
        <v>417</v>
      </c>
      <c r="E28" s="5" t="s">
        <v>417</v>
      </c>
      <c r="F28" s="1" t="s">
        <v>53</v>
      </c>
      <c r="G28" s="5" t="str">
        <f t="shared" ca="1" si="1"/>
        <v>SAHTECH_06</v>
      </c>
      <c r="H28" s="1" t="s">
        <v>54</v>
      </c>
      <c r="I28" s="1" t="s">
        <v>5</v>
      </c>
      <c r="J28" s="1" t="s">
        <v>55</v>
      </c>
      <c r="K28" s="1" t="s">
        <v>47</v>
      </c>
      <c r="L28" s="1" t="s">
        <v>8</v>
      </c>
      <c r="M28" s="1" t="s">
        <v>442</v>
      </c>
      <c r="N28" s="1" t="s">
        <v>9</v>
      </c>
    </row>
    <row r="29" spans="1:14" x14ac:dyDescent="0.25">
      <c r="A29" s="5" t="str">
        <f t="shared" ca="1" si="2"/>
        <v>2018/07/13</v>
      </c>
      <c r="B29" s="1" t="s">
        <v>56</v>
      </c>
      <c r="C29" s="1" t="s">
        <v>2</v>
      </c>
      <c r="D29" s="5" t="s">
        <v>424</v>
      </c>
      <c r="E29" s="5" t="s">
        <v>424</v>
      </c>
      <c r="F29" s="1" t="s">
        <v>57</v>
      </c>
      <c r="G29" s="5" t="str">
        <f t="shared" ca="1" si="1"/>
        <v>SAHTECH_01</v>
      </c>
      <c r="H29" s="1" t="s">
        <v>54</v>
      </c>
      <c r="I29" s="1" t="s">
        <v>5</v>
      </c>
      <c r="J29" s="1" t="s">
        <v>58</v>
      </c>
      <c r="K29" s="1" t="s">
        <v>47</v>
      </c>
      <c r="L29" s="1" t="s">
        <v>8</v>
      </c>
      <c r="M29" s="1" t="s">
        <v>442</v>
      </c>
      <c r="N29" s="1" t="s">
        <v>9</v>
      </c>
    </row>
    <row r="30" spans="1:14" x14ac:dyDescent="0.25">
      <c r="A30" s="5" t="str">
        <f t="shared" ca="1" si="2"/>
        <v>2018/07/07</v>
      </c>
      <c r="B30" s="1" t="s">
        <v>35</v>
      </c>
      <c r="C30" s="1" t="s">
        <v>2</v>
      </c>
      <c r="D30" s="5" t="s">
        <v>425</v>
      </c>
      <c r="E30" s="5" t="s">
        <v>425</v>
      </c>
      <c r="F30" s="1" t="s">
        <v>45</v>
      </c>
      <c r="G30" s="5" t="str">
        <f t="shared" ca="1" si="1"/>
        <v>SAHTECH_06</v>
      </c>
      <c r="H30" s="1" t="s">
        <v>59</v>
      </c>
      <c r="I30" s="1" t="s">
        <v>5</v>
      </c>
      <c r="J30" s="1" t="s">
        <v>60</v>
      </c>
      <c r="K30" s="1" t="s">
        <v>446</v>
      </c>
      <c r="L30" s="1" t="s">
        <v>8</v>
      </c>
      <c r="M30" s="1" t="s">
        <v>442</v>
      </c>
      <c r="N30" s="1" t="s">
        <v>9</v>
      </c>
    </row>
    <row r="31" spans="1:14" x14ac:dyDescent="0.25">
      <c r="A31" s="5" t="str">
        <f t="shared" ca="1" si="2"/>
        <v>2018/01/23</v>
      </c>
      <c r="B31" s="1" t="s">
        <v>61</v>
      </c>
      <c r="C31" s="1" t="s">
        <v>2</v>
      </c>
      <c r="D31" s="5" t="s">
        <v>426</v>
      </c>
      <c r="E31" s="5" t="s">
        <v>426</v>
      </c>
      <c r="F31" s="1" t="s">
        <v>62</v>
      </c>
      <c r="G31" s="5" t="str">
        <f t="shared" ca="1" si="1"/>
        <v>SAHTECH_01</v>
      </c>
      <c r="H31" s="1" t="s">
        <v>63</v>
      </c>
      <c r="I31" s="1" t="s">
        <v>5</v>
      </c>
      <c r="J31" s="1" t="s">
        <v>64</v>
      </c>
      <c r="K31" s="1" t="s">
        <v>447</v>
      </c>
      <c r="L31" s="1" t="s">
        <v>8</v>
      </c>
      <c r="M31" s="1" t="s">
        <v>442</v>
      </c>
      <c r="N31" s="1" t="s">
        <v>9</v>
      </c>
    </row>
    <row r="32" spans="1:14" x14ac:dyDescent="0.25">
      <c r="A32" s="5" t="str">
        <f t="shared" ca="1" si="2"/>
        <v>2018/04/21</v>
      </c>
      <c r="B32" s="1" t="s">
        <v>65</v>
      </c>
      <c r="C32" s="1" t="s">
        <v>2</v>
      </c>
      <c r="D32" s="5" t="s">
        <v>425</v>
      </c>
      <c r="E32" s="5" t="s">
        <v>425</v>
      </c>
      <c r="F32" s="1" t="s">
        <v>66</v>
      </c>
      <c r="G32" s="5" t="str">
        <f t="shared" ca="1" si="1"/>
        <v>SAHTECH_07</v>
      </c>
      <c r="H32" s="1" t="s">
        <v>67</v>
      </c>
      <c r="I32" s="1" t="s">
        <v>5</v>
      </c>
      <c r="J32" s="1" t="s">
        <v>68</v>
      </c>
      <c r="K32" s="1" t="s">
        <v>69</v>
      </c>
      <c r="L32" s="1" t="s">
        <v>8</v>
      </c>
      <c r="M32" s="1" t="s">
        <v>442</v>
      </c>
      <c r="N32" s="1" t="s">
        <v>9</v>
      </c>
    </row>
    <row r="33" spans="1:14" x14ac:dyDescent="0.25">
      <c r="A33" s="5" t="str">
        <f t="shared" ca="1" si="2"/>
        <v>2018/02/26</v>
      </c>
      <c r="B33" s="1" t="s">
        <v>70</v>
      </c>
      <c r="C33" s="1" t="s">
        <v>2</v>
      </c>
      <c r="D33" s="5" t="s">
        <v>427</v>
      </c>
      <c r="E33" s="5" t="s">
        <v>427</v>
      </c>
      <c r="F33" s="1" t="s">
        <v>71</v>
      </c>
      <c r="G33" s="5" t="str">
        <f t="shared" ca="1" si="1"/>
        <v>SAHTECH_07</v>
      </c>
      <c r="H33" s="1" t="s">
        <v>19</v>
      </c>
      <c r="I33" s="1" t="s">
        <v>5</v>
      </c>
      <c r="J33" s="1" t="s">
        <v>72</v>
      </c>
      <c r="K33" s="1" t="s">
        <v>47</v>
      </c>
      <c r="L33" s="1" t="s">
        <v>8</v>
      </c>
      <c r="M33" s="1" t="s">
        <v>442</v>
      </c>
      <c r="N33" s="1" t="s">
        <v>9</v>
      </c>
    </row>
    <row r="34" spans="1:14" x14ac:dyDescent="0.25">
      <c r="A34" s="5" t="str">
        <f t="shared" ca="1" si="2"/>
        <v>2018/03/02</v>
      </c>
      <c r="B34" s="1" t="s">
        <v>73</v>
      </c>
      <c r="C34" s="1" t="s">
        <v>2</v>
      </c>
      <c r="D34" s="5" t="s">
        <v>428</v>
      </c>
      <c r="E34" s="5" t="s">
        <v>428</v>
      </c>
      <c r="F34" s="1" t="s">
        <v>74</v>
      </c>
      <c r="G34" s="5" t="str">
        <f t="shared" ca="1" si="1"/>
        <v>SAHTECH_06</v>
      </c>
      <c r="H34" s="1" t="s">
        <v>75</v>
      </c>
      <c r="I34" s="1" t="s">
        <v>5</v>
      </c>
      <c r="J34" s="1" t="s">
        <v>76</v>
      </c>
      <c r="K34" s="1" t="s">
        <v>96</v>
      </c>
      <c r="L34" s="1" t="s">
        <v>8</v>
      </c>
      <c r="M34" s="1" t="s">
        <v>442</v>
      </c>
      <c r="N34" s="1" t="s">
        <v>9</v>
      </c>
    </row>
    <row r="35" spans="1:14" x14ac:dyDescent="0.25">
      <c r="A35" s="5" t="str">
        <f t="shared" ca="1" si="2"/>
        <v>2018/06/11</v>
      </c>
      <c r="B35" s="1" t="s">
        <v>77</v>
      </c>
      <c r="C35" s="1" t="s">
        <v>2</v>
      </c>
      <c r="D35" s="5" t="s">
        <v>429</v>
      </c>
      <c r="E35" s="5" t="s">
        <v>429</v>
      </c>
      <c r="F35" s="1" t="s">
        <v>78</v>
      </c>
      <c r="G35" s="5" t="str">
        <f t="shared" ca="1" si="1"/>
        <v>SAHTECH_08</v>
      </c>
      <c r="H35" s="1" t="s">
        <v>75</v>
      </c>
      <c r="I35" s="1" t="s">
        <v>5</v>
      </c>
      <c r="J35" s="1" t="s">
        <v>79</v>
      </c>
      <c r="K35" s="1" t="s">
        <v>445</v>
      </c>
      <c r="L35" s="1" t="s">
        <v>8</v>
      </c>
      <c r="M35" s="1" t="s">
        <v>442</v>
      </c>
      <c r="N35" s="1" t="s">
        <v>9</v>
      </c>
    </row>
    <row r="36" spans="1:14" x14ac:dyDescent="0.25">
      <c r="A36" s="5" t="str">
        <f t="shared" ca="1" si="2"/>
        <v>2018/07/12</v>
      </c>
      <c r="B36" s="1" t="s">
        <v>80</v>
      </c>
      <c r="C36" s="1" t="s">
        <v>2</v>
      </c>
      <c r="D36" s="5" t="s">
        <v>430</v>
      </c>
      <c r="E36" s="5" t="s">
        <v>430</v>
      </c>
      <c r="F36" s="1" t="s">
        <v>81</v>
      </c>
      <c r="G36" s="5" t="str">
        <f t="shared" ca="1" si="1"/>
        <v>SAHTECH_06</v>
      </c>
      <c r="H36" s="1" t="s">
        <v>63</v>
      </c>
      <c r="I36" s="1" t="s">
        <v>5</v>
      </c>
      <c r="J36" s="1" t="s">
        <v>64</v>
      </c>
      <c r="K36" s="1" t="s">
        <v>447</v>
      </c>
      <c r="L36" s="1" t="s">
        <v>8</v>
      </c>
      <c r="M36" s="1" t="s">
        <v>442</v>
      </c>
      <c r="N36" s="1" t="s">
        <v>9</v>
      </c>
    </row>
    <row r="37" spans="1:14" x14ac:dyDescent="0.25">
      <c r="A37" s="5" t="str">
        <f t="shared" ca="1" si="2"/>
        <v>2018/08/16</v>
      </c>
      <c r="B37" s="1" t="s">
        <v>82</v>
      </c>
      <c r="C37" s="1" t="s">
        <v>2</v>
      </c>
      <c r="D37" s="5" t="s">
        <v>417</v>
      </c>
      <c r="E37" s="5" t="s">
        <v>417</v>
      </c>
      <c r="F37" s="1" t="s">
        <v>83</v>
      </c>
      <c r="G37" s="5" t="str">
        <f t="shared" ca="1" si="1"/>
        <v>SAHTECH_10</v>
      </c>
      <c r="H37" s="1" t="s">
        <v>19</v>
      </c>
      <c r="I37" s="1" t="s">
        <v>5</v>
      </c>
      <c r="J37" s="1" t="s">
        <v>84</v>
      </c>
      <c r="K37" s="1" t="s">
        <v>47</v>
      </c>
      <c r="L37" s="1" t="s">
        <v>8</v>
      </c>
      <c r="M37" s="1" t="s">
        <v>442</v>
      </c>
      <c r="N37" s="1" t="s">
        <v>9</v>
      </c>
    </row>
    <row r="38" spans="1:14" x14ac:dyDescent="0.25">
      <c r="A38" s="5" t="str">
        <f t="shared" ca="1" si="2"/>
        <v>2018/04/06</v>
      </c>
      <c r="B38" s="1" t="s">
        <v>85</v>
      </c>
      <c r="C38" s="1" t="s">
        <v>2</v>
      </c>
      <c r="D38" s="5" t="s">
        <v>431</v>
      </c>
      <c r="E38" s="5" t="s">
        <v>431</v>
      </c>
      <c r="F38" s="1" t="s">
        <v>31</v>
      </c>
      <c r="G38" s="5" t="str">
        <f t="shared" ca="1" si="1"/>
        <v>SAHTECH_06</v>
      </c>
      <c r="H38" s="1" t="s">
        <v>19</v>
      </c>
      <c r="I38" s="1" t="s">
        <v>5</v>
      </c>
      <c r="J38" s="1" t="s">
        <v>86</v>
      </c>
      <c r="K38" s="1" t="s">
        <v>444</v>
      </c>
      <c r="L38" s="1" t="s">
        <v>8</v>
      </c>
      <c r="M38" s="1" t="s">
        <v>442</v>
      </c>
      <c r="N38" s="1" t="s">
        <v>9</v>
      </c>
    </row>
    <row r="39" spans="1:14" x14ac:dyDescent="0.25">
      <c r="A39" s="5" t="str">
        <f t="shared" ca="1" si="2"/>
        <v>2018/02/14</v>
      </c>
      <c r="B39" s="1" t="s">
        <v>87</v>
      </c>
      <c r="C39" s="1" t="s">
        <v>2</v>
      </c>
      <c r="D39" s="5" t="s">
        <v>432</v>
      </c>
      <c r="E39" s="5" t="s">
        <v>432</v>
      </c>
      <c r="F39" s="1" t="s">
        <v>88</v>
      </c>
      <c r="G39" s="5" t="str">
        <f t="shared" ca="1" si="1"/>
        <v>SAHTECH_02</v>
      </c>
      <c r="H39" s="1" t="s">
        <v>19</v>
      </c>
      <c r="I39" s="1" t="s">
        <v>5</v>
      </c>
      <c r="J39" s="1" t="s">
        <v>89</v>
      </c>
      <c r="K39" s="1" t="s">
        <v>47</v>
      </c>
      <c r="L39" s="1" t="s">
        <v>8</v>
      </c>
      <c r="M39" s="1" t="s">
        <v>442</v>
      </c>
      <c r="N39" s="1" t="s">
        <v>9</v>
      </c>
    </row>
    <row r="40" spans="1:14" x14ac:dyDescent="0.25">
      <c r="A40" s="5" t="str">
        <f t="shared" ca="1" si="2"/>
        <v>2018/05/03</v>
      </c>
      <c r="B40" s="1" t="s">
        <v>90</v>
      </c>
      <c r="C40" s="1" t="s">
        <v>2</v>
      </c>
      <c r="D40" s="5" t="s">
        <v>431</v>
      </c>
      <c r="E40" s="5" t="s">
        <v>431</v>
      </c>
      <c r="F40" s="1" t="s">
        <v>91</v>
      </c>
      <c r="G40" s="5" t="str">
        <f t="shared" ca="1" si="1"/>
        <v>SAHTECH_08</v>
      </c>
      <c r="H40" s="1" t="s">
        <v>32</v>
      </c>
      <c r="I40" s="1" t="s">
        <v>5</v>
      </c>
      <c r="J40" s="1" t="s">
        <v>92</v>
      </c>
      <c r="K40" s="1" t="s">
        <v>34</v>
      </c>
      <c r="L40" s="1" t="s">
        <v>8</v>
      </c>
      <c r="M40" s="1" t="s">
        <v>442</v>
      </c>
      <c r="N40" s="1" t="s">
        <v>9</v>
      </c>
    </row>
    <row r="41" spans="1:14" x14ac:dyDescent="0.25">
      <c r="A41" s="5" t="str">
        <f t="shared" ca="1" si="2"/>
        <v>2018/01/04</v>
      </c>
      <c r="B41" s="1" t="s">
        <v>93</v>
      </c>
      <c r="C41" s="1" t="s">
        <v>2</v>
      </c>
      <c r="D41" s="5" t="s">
        <v>416</v>
      </c>
      <c r="E41" s="5" t="s">
        <v>416</v>
      </c>
      <c r="F41" s="1" t="s">
        <v>94</v>
      </c>
      <c r="G41" s="5" t="str">
        <f t="shared" ca="1" si="1"/>
        <v>SAHTECH_06</v>
      </c>
      <c r="H41" s="1" t="s">
        <v>27</v>
      </c>
      <c r="I41" s="1" t="s">
        <v>5</v>
      </c>
      <c r="J41" s="1" t="s">
        <v>95</v>
      </c>
      <c r="K41" s="1" t="s">
        <v>96</v>
      </c>
      <c r="L41" s="1" t="s">
        <v>8</v>
      </c>
      <c r="M41" s="1" t="s">
        <v>442</v>
      </c>
      <c r="N41" s="1" t="s">
        <v>9</v>
      </c>
    </row>
    <row r="42" spans="1:14" x14ac:dyDescent="0.25">
      <c r="A42" s="5" t="str">
        <f t="shared" ca="1" si="2"/>
        <v>2018/07/26</v>
      </c>
      <c r="B42" s="1" t="s">
        <v>97</v>
      </c>
      <c r="C42" s="1" t="s">
        <v>2</v>
      </c>
      <c r="D42" s="5" t="s">
        <v>422</v>
      </c>
      <c r="E42" s="5" t="s">
        <v>422</v>
      </c>
      <c r="F42" s="1" t="s">
        <v>88</v>
      </c>
      <c r="G42" s="5" t="str">
        <f t="shared" ca="1" si="1"/>
        <v>SAHTECH_06</v>
      </c>
      <c r="H42" s="1" t="s">
        <v>63</v>
      </c>
      <c r="I42" s="1" t="s">
        <v>5</v>
      </c>
      <c r="J42" s="1" t="s">
        <v>64</v>
      </c>
      <c r="K42" s="1" t="s">
        <v>447</v>
      </c>
      <c r="L42" s="1" t="s">
        <v>8</v>
      </c>
      <c r="M42" s="1" t="s">
        <v>442</v>
      </c>
      <c r="N42" s="1" t="s">
        <v>9</v>
      </c>
    </row>
    <row r="43" spans="1:14" x14ac:dyDescent="0.25">
      <c r="A43" s="5" t="str">
        <f t="shared" ca="1" si="2"/>
        <v>2018/07/14</v>
      </c>
      <c r="B43" s="1" t="s">
        <v>22</v>
      </c>
      <c r="C43" s="1" t="s">
        <v>2</v>
      </c>
      <c r="D43" s="5" t="s">
        <v>433</v>
      </c>
      <c r="E43" s="5" t="s">
        <v>433</v>
      </c>
      <c r="F43" s="1" t="s">
        <v>98</v>
      </c>
      <c r="G43" s="5" t="str">
        <f t="shared" ca="1" si="1"/>
        <v>SAHTECH_04</v>
      </c>
      <c r="H43" s="1" t="s">
        <v>75</v>
      </c>
      <c r="I43" s="1" t="s">
        <v>5</v>
      </c>
      <c r="J43" s="1" t="s">
        <v>99</v>
      </c>
      <c r="K43" s="1" t="s">
        <v>96</v>
      </c>
      <c r="L43" s="1" t="s">
        <v>8</v>
      </c>
      <c r="M43" s="1" t="s">
        <v>442</v>
      </c>
      <c r="N43" s="1" t="s">
        <v>9</v>
      </c>
    </row>
    <row r="44" spans="1:14" x14ac:dyDescent="0.25">
      <c r="A44" s="5" t="str">
        <f t="shared" ca="1" si="2"/>
        <v>2018/06/23</v>
      </c>
      <c r="B44" s="1" t="s">
        <v>100</v>
      </c>
      <c r="C44" s="1" t="s">
        <v>2</v>
      </c>
      <c r="D44" s="5" t="s">
        <v>429</v>
      </c>
      <c r="E44" s="5" t="s">
        <v>429</v>
      </c>
      <c r="F44" s="1" t="s">
        <v>101</v>
      </c>
      <c r="G44" s="5" t="str">
        <f t="shared" ca="1" si="1"/>
        <v>SAHTECH_06</v>
      </c>
      <c r="H44" s="1" t="s">
        <v>42</v>
      </c>
      <c r="I44" s="1" t="s">
        <v>5</v>
      </c>
      <c r="J44" s="1" t="s">
        <v>102</v>
      </c>
      <c r="K44" s="1" t="s">
        <v>445</v>
      </c>
      <c r="L44" s="1" t="s">
        <v>8</v>
      </c>
      <c r="M44" s="1" t="s">
        <v>442</v>
      </c>
      <c r="N44" s="1" t="s">
        <v>9</v>
      </c>
    </row>
    <row r="45" spans="1:14" x14ac:dyDescent="0.25">
      <c r="A45" s="5" t="str">
        <f t="shared" ca="1" si="2"/>
        <v>2018/08/02</v>
      </c>
      <c r="B45" s="1" t="s">
        <v>103</v>
      </c>
      <c r="C45" s="1" t="s">
        <v>2</v>
      </c>
      <c r="D45" s="5" t="s">
        <v>416</v>
      </c>
      <c r="E45" s="5" t="s">
        <v>416</v>
      </c>
      <c r="F45" s="1" t="s">
        <v>62</v>
      </c>
      <c r="G45" s="5" t="str">
        <f t="shared" ca="1" si="1"/>
        <v>SAHTECH_10</v>
      </c>
      <c r="H45" s="1" t="s">
        <v>50</v>
      </c>
      <c r="I45" s="1" t="s">
        <v>5</v>
      </c>
      <c r="J45" s="1" t="s">
        <v>104</v>
      </c>
      <c r="K45" s="1" t="s">
        <v>96</v>
      </c>
      <c r="L45" s="1" t="s">
        <v>8</v>
      </c>
      <c r="M45" s="1" t="s">
        <v>442</v>
      </c>
      <c r="N45" s="1" t="s">
        <v>9</v>
      </c>
    </row>
    <row r="46" spans="1:14" x14ac:dyDescent="0.25">
      <c r="A46" s="5" t="str">
        <f t="shared" ca="1" si="2"/>
        <v>2018/03/13</v>
      </c>
      <c r="B46" s="1" t="s">
        <v>105</v>
      </c>
      <c r="C46" s="1" t="s">
        <v>2</v>
      </c>
      <c r="D46" s="5" t="s">
        <v>413</v>
      </c>
      <c r="E46" s="5" t="s">
        <v>413</v>
      </c>
      <c r="F46" s="1" t="s">
        <v>101</v>
      </c>
      <c r="G46" s="5" t="str">
        <f t="shared" ca="1" si="1"/>
        <v>SAHTECH_09</v>
      </c>
      <c r="H46" s="1" t="s">
        <v>42</v>
      </c>
      <c r="I46" s="1" t="s">
        <v>5</v>
      </c>
      <c r="J46" s="1" t="s">
        <v>102</v>
      </c>
      <c r="K46" s="1" t="s">
        <v>445</v>
      </c>
      <c r="L46" s="1" t="s">
        <v>8</v>
      </c>
      <c r="M46" s="1" t="s">
        <v>442</v>
      </c>
      <c r="N46" s="1" t="s">
        <v>9</v>
      </c>
    </row>
    <row r="47" spans="1:14" x14ac:dyDescent="0.25">
      <c r="A47" s="5" t="str">
        <f t="shared" ca="1" si="2"/>
        <v>2018/03/23</v>
      </c>
      <c r="B47" s="1" t="s">
        <v>106</v>
      </c>
      <c r="C47" s="1" t="s">
        <v>2</v>
      </c>
      <c r="D47" s="5" t="s">
        <v>422</v>
      </c>
      <c r="E47" s="5" t="s">
        <v>422</v>
      </c>
      <c r="F47" s="1" t="s">
        <v>101</v>
      </c>
      <c r="G47" s="5" t="str">
        <f t="shared" ca="1" si="1"/>
        <v>SAHTECH_06</v>
      </c>
      <c r="H47" s="1" t="s">
        <v>42</v>
      </c>
      <c r="I47" s="1" t="s">
        <v>5</v>
      </c>
      <c r="J47" s="1" t="s">
        <v>102</v>
      </c>
      <c r="K47" s="1" t="s">
        <v>445</v>
      </c>
      <c r="L47" s="1" t="s">
        <v>8</v>
      </c>
      <c r="M47" s="1" t="s">
        <v>442</v>
      </c>
      <c r="N47" s="1" t="s">
        <v>9</v>
      </c>
    </row>
    <row r="48" spans="1:14" x14ac:dyDescent="0.25">
      <c r="A48" s="5" t="str">
        <f t="shared" ca="1" si="2"/>
        <v>2018/01/19</v>
      </c>
      <c r="B48" s="1" t="s">
        <v>22</v>
      </c>
      <c r="C48" s="1" t="s">
        <v>2</v>
      </c>
      <c r="D48" s="5" t="s">
        <v>422</v>
      </c>
      <c r="E48" s="5" t="s">
        <v>422</v>
      </c>
      <c r="F48" s="1" t="s">
        <v>62</v>
      </c>
      <c r="G48" s="5" t="str">
        <f t="shared" ca="1" si="1"/>
        <v>SAHTECH_06</v>
      </c>
      <c r="H48" s="1" t="s">
        <v>50</v>
      </c>
      <c r="I48" s="1" t="s">
        <v>5</v>
      </c>
      <c r="J48" s="1" t="s">
        <v>104</v>
      </c>
      <c r="K48" s="1" t="s">
        <v>96</v>
      </c>
      <c r="L48" s="1" t="s">
        <v>8</v>
      </c>
      <c r="M48" s="1" t="s">
        <v>442</v>
      </c>
      <c r="N48" s="1" t="s">
        <v>9</v>
      </c>
    </row>
    <row r="49" spans="1:14" x14ac:dyDescent="0.25">
      <c r="A49" s="5" t="str">
        <f t="shared" ca="1" si="2"/>
        <v>2018/05/22</v>
      </c>
      <c r="B49" s="1" t="s">
        <v>107</v>
      </c>
      <c r="C49" s="1" t="s">
        <v>2</v>
      </c>
      <c r="D49" s="5" t="s">
        <v>432</v>
      </c>
      <c r="E49" s="5" t="s">
        <v>432</v>
      </c>
      <c r="F49" s="1" t="s">
        <v>98</v>
      </c>
      <c r="G49" s="5" t="str">
        <f t="shared" ca="1" si="1"/>
        <v>SAHTECH_09</v>
      </c>
      <c r="H49" s="1" t="s">
        <v>75</v>
      </c>
      <c r="I49" s="1" t="s">
        <v>5</v>
      </c>
      <c r="J49" s="1" t="s">
        <v>108</v>
      </c>
      <c r="K49" s="1" t="s">
        <v>445</v>
      </c>
      <c r="L49" s="1" t="s">
        <v>8</v>
      </c>
      <c r="M49" s="1" t="s">
        <v>442</v>
      </c>
      <c r="N49" s="1" t="s">
        <v>9</v>
      </c>
    </row>
    <row r="50" spans="1:14" x14ac:dyDescent="0.25">
      <c r="A50" s="5" t="str">
        <f t="shared" ca="1" si="2"/>
        <v>2018/07/12</v>
      </c>
      <c r="B50" s="1" t="s">
        <v>109</v>
      </c>
      <c r="C50" s="1" t="s">
        <v>2</v>
      </c>
      <c r="D50" s="5" t="s">
        <v>417</v>
      </c>
      <c r="E50" s="5" t="s">
        <v>417</v>
      </c>
      <c r="F50" s="1" t="s">
        <v>98</v>
      </c>
      <c r="G50" s="5" t="str">
        <f t="shared" ca="1" si="1"/>
        <v>SAHTECH_09</v>
      </c>
      <c r="H50" s="1" t="s">
        <v>75</v>
      </c>
      <c r="I50" s="1" t="s">
        <v>5</v>
      </c>
      <c r="J50" s="1" t="s">
        <v>99</v>
      </c>
      <c r="K50" s="1" t="s">
        <v>96</v>
      </c>
      <c r="L50" s="1" t="s">
        <v>8</v>
      </c>
      <c r="M50" s="1" t="s">
        <v>442</v>
      </c>
      <c r="N50" s="1" t="s">
        <v>9</v>
      </c>
    </row>
    <row r="51" spans="1:14" x14ac:dyDescent="0.25">
      <c r="A51" s="5" t="str">
        <f t="shared" ca="1" si="2"/>
        <v>2018/02/25</v>
      </c>
      <c r="B51" s="1" t="s">
        <v>83</v>
      </c>
      <c r="C51" s="1" t="s">
        <v>2</v>
      </c>
      <c r="D51" s="5" t="s">
        <v>416</v>
      </c>
      <c r="E51" s="5" t="s">
        <v>416</v>
      </c>
      <c r="F51" s="1" t="s">
        <v>110</v>
      </c>
      <c r="G51" s="5" t="str">
        <f t="shared" ca="1" si="1"/>
        <v>SAHTECH_01</v>
      </c>
      <c r="H51" s="1" t="s">
        <v>50</v>
      </c>
      <c r="I51" s="1" t="s">
        <v>5</v>
      </c>
      <c r="J51" s="1" t="s">
        <v>111</v>
      </c>
      <c r="K51" s="1" t="s">
        <v>96</v>
      </c>
      <c r="L51" s="1" t="s">
        <v>8</v>
      </c>
      <c r="M51" s="1" t="s">
        <v>442</v>
      </c>
      <c r="N51" s="1" t="s">
        <v>9</v>
      </c>
    </row>
    <row r="52" spans="1:14" x14ac:dyDescent="0.25">
      <c r="A52" s="5" t="str">
        <f t="shared" ca="1" si="2"/>
        <v>2018/07/23</v>
      </c>
      <c r="B52" s="1" t="s">
        <v>112</v>
      </c>
      <c r="C52" s="1" t="s">
        <v>2</v>
      </c>
      <c r="D52" s="5" t="s">
        <v>434</v>
      </c>
      <c r="E52" s="5" t="s">
        <v>434</v>
      </c>
      <c r="F52" s="1" t="s">
        <v>113</v>
      </c>
      <c r="G52" s="5" t="str">
        <f t="shared" ca="1" si="1"/>
        <v>SAHTECH_07</v>
      </c>
      <c r="H52" s="1" t="s">
        <v>19</v>
      </c>
      <c r="I52" s="1" t="s">
        <v>5</v>
      </c>
      <c r="J52" s="1" t="s">
        <v>114</v>
      </c>
      <c r="K52" s="1" t="s">
        <v>21</v>
      </c>
      <c r="L52" s="1" t="s">
        <v>8</v>
      </c>
      <c r="M52" s="1" t="s">
        <v>442</v>
      </c>
      <c r="N52" s="1" t="s">
        <v>9</v>
      </c>
    </row>
    <row r="53" spans="1:14" x14ac:dyDescent="0.25">
      <c r="A53" s="5" t="str">
        <f t="shared" ca="1" si="2"/>
        <v>2018/04/03</v>
      </c>
      <c r="B53" s="1" t="s">
        <v>115</v>
      </c>
      <c r="C53" s="1" t="s">
        <v>2</v>
      </c>
      <c r="D53" s="5" t="s">
        <v>416</v>
      </c>
      <c r="E53" s="5" t="s">
        <v>416</v>
      </c>
      <c r="F53" s="1" t="s">
        <v>11</v>
      </c>
      <c r="G53" s="5" t="str">
        <f t="shared" ca="1" si="1"/>
        <v>SAHTECH_07</v>
      </c>
      <c r="H53" s="1" t="s">
        <v>75</v>
      </c>
      <c r="I53" s="1" t="s">
        <v>5</v>
      </c>
      <c r="J53" s="1" t="s">
        <v>116</v>
      </c>
      <c r="K53" s="1" t="s">
        <v>96</v>
      </c>
      <c r="L53" s="1" t="s">
        <v>8</v>
      </c>
      <c r="M53" s="1" t="s">
        <v>442</v>
      </c>
      <c r="N53" s="1" t="s">
        <v>9</v>
      </c>
    </row>
    <row r="54" spans="1:14" x14ac:dyDescent="0.25">
      <c r="A54" s="5" t="str">
        <f t="shared" ca="1" si="2"/>
        <v>2018/03/16</v>
      </c>
      <c r="B54" s="1" t="s">
        <v>82</v>
      </c>
      <c r="C54" s="1" t="s">
        <v>2</v>
      </c>
      <c r="D54" s="5" t="s">
        <v>435</v>
      </c>
      <c r="E54" s="5" t="s">
        <v>435</v>
      </c>
      <c r="F54" s="1" t="s">
        <v>117</v>
      </c>
      <c r="G54" s="5" t="str">
        <f t="shared" ca="1" si="1"/>
        <v>SAHTECH_04</v>
      </c>
      <c r="H54" s="1" t="s">
        <v>59</v>
      </c>
      <c r="I54" s="1" t="s">
        <v>5</v>
      </c>
      <c r="J54" s="1" t="s">
        <v>118</v>
      </c>
      <c r="K54" s="1" t="s">
        <v>448</v>
      </c>
      <c r="L54" s="1" t="s">
        <v>8</v>
      </c>
      <c r="M54" s="1" t="s">
        <v>442</v>
      </c>
      <c r="N54" s="1" t="s">
        <v>9</v>
      </c>
    </row>
    <row r="55" spans="1:14" x14ac:dyDescent="0.25">
      <c r="A55" s="5" t="str">
        <f t="shared" ca="1" si="2"/>
        <v>2018/07/16</v>
      </c>
      <c r="B55" s="1" t="s">
        <v>106</v>
      </c>
      <c r="C55" s="1" t="s">
        <v>2</v>
      </c>
      <c r="D55" s="5" t="s">
        <v>417</v>
      </c>
      <c r="E55" s="5" t="s">
        <v>417</v>
      </c>
      <c r="F55" s="1" t="s">
        <v>119</v>
      </c>
      <c r="G55" s="5" t="str">
        <f t="shared" ca="1" si="1"/>
        <v>SAHTECH_10</v>
      </c>
      <c r="H55" s="1" t="s">
        <v>50</v>
      </c>
      <c r="I55" s="1" t="s">
        <v>5</v>
      </c>
      <c r="J55" s="1" t="s">
        <v>120</v>
      </c>
      <c r="K55" s="1" t="s">
        <v>96</v>
      </c>
      <c r="L55" s="1" t="s">
        <v>8</v>
      </c>
      <c r="M55" s="1" t="s">
        <v>442</v>
      </c>
      <c r="N55" s="1" t="s">
        <v>9</v>
      </c>
    </row>
    <row r="56" spans="1:14" x14ac:dyDescent="0.25">
      <c r="A56" s="5" t="str">
        <f t="shared" ca="1" si="2"/>
        <v>2018/03/22</v>
      </c>
      <c r="B56" s="1" t="s">
        <v>121</v>
      </c>
      <c r="C56" s="1" t="s">
        <v>2</v>
      </c>
      <c r="D56" s="5" t="s">
        <v>424</v>
      </c>
      <c r="E56" s="5" t="s">
        <v>424</v>
      </c>
      <c r="F56" s="1" t="s">
        <v>36</v>
      </c>
      <c r="G56" s="5" t="str">
        <f t="shared" ca="1" si="1"/>
        <v>SAHTECH_08</v>
      </c>
      <c r="H56" s="1" t="s">
        <v>19</v>
      </c>
      <c r="I56" s="1" t="s">
        <v>5</v>
      </c>
      <c r="J56" s="1" t="s">
        <v>122</v>
      </c>
      <c r="K56" s="1" t="s">
        <v>47</v>
      </c>
      <c r="L56" s="1" t="s">
        <v>8</v>
      </c>
      <c r="M56" s="1" t="s">
        <v>442</v>
      </c>
      <c r="N56" s="1" t="s">
        <v>9</v>
      </c>
    </row>
    <row r="57" spans="1:14" x14ac:dyDescent="0.25">
      <c r="A57" s="5" t="str">
        <f t="shared" ca="1" si="2"/>
        <v>2018/01/19</v>
      </c>
      <c r="B57" s="1" t="s">
        <v>56</v>
      </c>
      <c r="C57" s="1" t="s">
        <v>2</v>
      </c>
      <c r="D57" s="5" t="s">
        <v>430</v>
      </c>
      <c r="E57" s="5" t="s">
        <v>430</v>
      </c>
      <c r="F57" s="1" t="s">
        <v>123</v>
      </c>
      <c r="G57" s="5" t="str">
        <f t="shared" ca="1" si="1"/>
        <v>SAHTECH_04</v>
      </c>
      <c r="H57" s="1" t="s">
        <v>32</v>
      </c>
      <c r="I57" s="1" t="s">
        <v>5</v>
      </c>
      <c r="J57" s="1" t="s">
        <v>124</v>
      </c>
      <c r="K57" s="1" t="s">
        <v>445</v>
      </c>
      <c r="L57" s="1" t="s">
        <v>8</v>
      </c>
      <c r="M57" s="1" t="s">
        <v>442</v>
      </c>
      <c r="N57" s="1" t="s">
        <v>9</v>
      </c>
    </row>
    <row r="58" spans="1:14" x14ac:dyDescent="0.25">
      <c r="A58" s="5" t="str">
        <f t="shared" ca="1" si="2"/>
        <v>2018/04/27</v>
      </c>
      <c r="B58" s="1" t="s">
        <v>125</v>
      </c>
      <c r="C58" s="1" t="s">
        <v>2</v>
      </c>
      <c r="D58" s="5" t="s">
        <v>436</v>
      </c>
      <c r="E58" s="5" t="s">
        <v>436</v>
      </c>
      <c r="F58" s="1" t="s">
        <v>119</v>
      </c>
      <c r="G58" s="5" t="str">
        <f t="shared" ca="1" si="1"/>
        <v>SAHTECH_07</v>
      </c>
      <c r="H58" s="1" t="s">
        <v>50</v>
      </c>
      <c r="I58" s="1" t="s">
        <v>5</v>
      </c>
      <c r="J58" s="1" t="s">
        <v>126</v>
      </c>
      <c r="K58" s="1" t="s">
        <v>445</v>
      </c>
      <c r="L58" s="1" t="s">
        <v>8</v>
      </c>
      <c r="M58" s="1" t="s">
        <v>442</v>
      </c>
      <c r="N58" s="1" t="s">
        <v>9</v>
      </c>
    </row>
    <row r="59" spans="1:14" x14ac:dyDescent="0.25">
      <c r="A59" s="5" t="str">
        <f t="shared" ca="1" si="2"/>
        <v>2018/01/02</v>
      </c>
      <c r="B59" s="1" t="s">
        <v>127</v>
      </c>
      <c r="C59" s="1" t="s">
        <v>2</v>
      </c>
      <c r="D59" s="5" t="s">
        <v>424</v>
      </c>
      <c r="E59" s="5" t="s">
        <v>424</v>
      </c>
      <c r="F59" s="1" t="s">
        <v>128</v>
      </c>
      <c r="G59" s="5" t="str">
        <f t="shared" ca="1" si="1"/>
        <v>SAHTECH_01</v>
      </c>
      <c r="H59" s="1" t="s">
        <v>59</v>
      </c>
      <c r="I59" s="1" t="s">
        <v>5</v>
      </c>
      <c r="J59" s="1" t="s">
        <v>129</v>
      </c>
      <c r="K59" s="1" t="s">
        <v>130</v>
      </c>
      <c r="L59" s="1" t="s">
        <v>8</v>
      </c>
      <c r="M59" s="1" t="s">
        <v>442</v>
      </c>
      <c r="N59" s="1" t="s">
        <v>9</v>
      </c>
    </row>
    <row r="60" spans="1:14" x14ac:dyDescent="0.25">
      <c r="A60" s="5" t="str">
        <f t="shared" ca="1" si="2"/>
        <v>2018/03/14</v>
      </c>
      <c r="B60" s="1" t="s">
        <v>131</v>
      </c>
      <c r="C60" s="1" t="s">
        <v>2</v>
      </c>
      <c r="D60" s="5" t="s">
        <v>434</v>
      </c>
      <c r="E60" s="5" t="s">
        <v>434</v>
      </c>
      <c r="F60" s="1" t="s">
        <v>123</v>
      </c>
      <c r="G60" s="5" t="str">
        <f t="shared" ca="1" si="1"/>
        <v>SAHTECH_01</v>
      </c>
      <c r="H60" s="1" t="s">
        <v>67</v>
      </c>
      <c r="I60" s="1" t="s">
        <v>5</v>
      </c>
      <c r="J60" s="1" t="s">
        <v>124</v>
      </c>
      <c r="K60" s="1" t="s">
        <v>445</v>
      </c>
      <c r="L60" s="1" t="s">
        <v>8</v>
      </c>
      <c r="M60" s="1" t="s">
        <v>442</v>
      </c>
      <c r="N60" s="1" t="s">
        <v>9</v>
      </c>
    </row>
    <row r="61" spans="1:14" x14ac:dyDescent="0.25">
      <c r="A61" s="5" t="str">
        <f t="shared" ca="1" si="2"/>
        <v>2018/07/19</v>
      </c>
      <c r="B61" s="1" t="s">
        <v>132</v>
      </c>
      <c r="C61" s="1" t="s">
        <v>2</v>
      </c>
      <c r="D61" s="5" t="s">
        <v>430</v>
      </c>
      <c r="E61" s="5" t="s">
        <v>430</v>
      </c>
      <c r="F61" s="1" t="s">
        <v>133</v>
      </c>
      <c r="G61" s="5" t="str">
        <f t="shared" ca="1" si="1"/>
        <v>SAHTECH_10</v>
      </c>
      <c r="H61" s="1" t="s">
        <v>134</v>
      </c>
      <c r="I61" s="1" t="s">
        <v>5</v>
      </c>
      <c r="J61" s="1" t="s">
        <v>135</v>
      </c>
      <c r="K61" s="1" t="s">
        <v>96</v>
      </c>
      <c r="L61" s="1" t="s">
        <v>8</v>
      </c>
      <c r="M61" s="1" t="s">
        <v>442</v>
      </c>
      <c r="N61" s="1" t="s">
        <v>9</v>
      </c>
    </row>
    <row r="62" spans="1:14" x14ac:dyDescent="0.25">
      <c r="A62" s="5" t="str">
        <f t="shared" ca="1" si="2"/>
        <v>2018/06/13</v>
      </c>
      <c r="B62" s="1" t="s">
        <v>65</v>
      </c>
      <c r="C62" s="1" t="s">
        <v>2</v>
      </c>
      <c r="D62" s="5" t="s">
        <v>413</v>
      </c>
      <c r="E62" s="5" t="s">
        <v>413</v>
      </c>
      <c r="F62" s="1" t="s">
        <v>123</v>
      </c>
      <c r="G62" s="5" t="str">
        <f t="shared" ca="1" si="1"/>
        <v>SAHTECH_10</v>
      </c>
      <c r="H62" s="1" t="s">
        <v>67</v>
      </c>
      <c r="I62" s="1" t="s">
        <v>5</v>
      </c>
      <c r="J62" s="1" t="s">
        <v>124</v>
      </c>
      <c r="K62" s="1" t="s">
        <v>445</v>
      </c>
      <c r="L62" s="1" t="s">
        <v>8</v>
      </c>
      <c r="M62" s="1" t="s">
        <v>442</v>
      </c>
      <c r="N62" s="1" t="s">
        <v>9</v>
      </c>
    </row>
    <row r="63" spans="1:14" x14ac:dyDescent="0.25">
      <c r="A63" s="5" t="str">
        <f t="shared" ca="1" si="2"/>
        <v>2018/06/13</v>
      </c>
      <c r="B63" s="1" t="s">
        <v>136</v>
      </c>
      <c r="C63" s="1" t="s">
        <v>2</v>
      </c>
      <c r="D63" s="5" t="s">
        <v>414</v>
      </c>
      <c r="E63" s="5" t="s">
        <v>414</v>
      </c>
      <c r="F63" s="1" t="s">
        <v>137</v>
      </c>
      <c r="G63" s="5" t="str">
        <f t="shared" ca="1" si="1"/>
        <v>SAHTECH_07</v>
      </c>
      <c r="H63" s="1" t="s">
        <v>50</v>
      </c>
      <c r="I63" s="1" t="s">
        <v>5</v>
      </c>
      <c r="J63" s="1" t="s">
        <v>111</v>
      </c>
      <c r="K63" s="1" t="s">
        <v>96</v>
      </c>
      <c r="L63" s="1" t="s">
        <v>8</v>
      </c>
      <c r="M63" s="1" t="s">
        <v>442</v>
      </c>
      <c r="N63" s="1" t="s">
        <v>9</v>
      </c>
    </row>
    <row r="64" spans="1:14" x14ac:dyDescent="0.25">
      <c r="A64" s="5" t="str">
        <f t="shared" ca="1" si="2"/>
        <v>2018/03/02</v>
      </c>
      <c r="B64" s="1" t="s">
        <v>138</v>
      </c>
      <c r="C64" s="1" t="s">
        <v>2</v>
      </c>
      <c r="D64" s="5" t="s">
        <v>416</v>
      </c>
      <c r="E64" s="5" t="s">
        <v>416</v>
      </c>
      <c r="F64" s="1" t="s">
        <v>139</v>
      </c>
      <c r="G64" s="5" t="str">
        <f t="shared" ca="1" si="1"/>
        <v>SAHTECH_09</v>
      </c>
      <c r="H64" s="1" t="s">
        <v>54</v>
      </c>
      <c r="I64" s="1" t="s">
        <v>5</v>
      </c>
      <c r="J64" s="1" t="s">
        <v>140</v>
      </c>
      <c r="K64" s="1" t="s">
        <v>47</v>
      </c>
      <c r="L64" s="1" t="s">
        <v>8</v>
      </c>
      <c r="M64" s="1" t="s">
        <v>442</v>
      </c>
      <c r="N64" s="1" t="s">
        <v>9</v>
      </c>
    </row>
    <row r="65" spans="1:14" x14ac:dyDescent="0.25">
      <c r="A65" s="5" t="str">
        <f t="shared" ca="1" si="2"/>
        <v>2018/07/21</v>
      </c>
      <c r="B65" s="1" t="s">
        <v>141</v>
      </c>
      <c r="C65" s="1" t="s">
        <v>2</v>
      </c>
      <c r="D65" s="5" t="s">
        <v>413</v>
      </c>
      <c r="E65" s="5" t="s">
        <v>413</v>
      </c>
      <c r="F65" s="1" t="s">
        <v>57</v>
      </c>
      <c r="G65" s="5" t="str">
        <f t="shared" ca="1" si="1"/>
        <v>SAHTECH_10</v>
      </c>
      <c r="H65" s="1" t="s">
        <v>54</v>
      </c>
      <c r="I65" s="1" t="s">
        <v>5</v>
      </c>
      <c r="J65" s="1" t="s">
        <v>140</v>
      </c>
      <c r="K65" s="1" t="s">
        <v>47</v>
      </c>
      <c r="L65" s="1" t="s">
        <v>8</v>
      </c>
      <c r="M65" s="1" t="s">
        <v>442</v>
      </c>
      <c r="N65" s="1" t="s">
        <v>9</v>
      </c>
    </row>
    <row r="66" spans="1:14" x14ac:dyDescent="0.25">
      <c r="A66" s="5" t="str">
        <f t="shared" ca="1" si="2"/>
        <v>2018/03/25</v>
      </c>
      <c r="B66" s="1" t="s">
        <v>142</v>
      </c>
      <c r="C66" s="1" t="s">
        <v>2</v>
      </c>
      <c r="D66" s="5" t="s">
        <v>415</v>
      </c>
      <c r="E66" s="5" t="s">
        <v>415</v>
      </c>
      <c r="F66" s="1" t="s">
        <v>143</v>
      </c>
      <c r="G66" s="5" t="str">
        <f t="shared" ca="1" si="1"/>
        <v>SAHTECH_07</v>
      </c>
      <c r="H66" s="1" t="s">
        <v>63</v>
      </c>
      <c r="I66" s="1" t="s">
        <v>5</v>
      </c>
      <c r="J66" s="1" t="s">
        <v>144</v>
      </c>
      <c r="K66" s="1" t="s">
        <v>29</v>
      </c>
      <c r="L66" s="1" t="s">
        <v>8</v>
      </c>
      <c r="M66" s="1" t="s">
        <v>442</v>
      </c>
      <c r="N66" s="1" t="s">
        <v>9</v>
      </c>
    </row>
    <row r="67" spans="1:14" x14ac:dyDescent="0.25">
      <c r="A67" s="5" t="str">
        <f t="shared" ca="1" si="2"/>
        <v>2018/08/17</v>
      </c>
      <c r="B67" s="1" t="s">
        <v>145</v>
      </c>
      <c r="C67" s="1" t="s">
        <v>2</v>
      </c>
      <c r="D67" s="5" t="s">
        <v>436</v>
      </c>
      <c r="E67" s="5" t="s">
        <v>436</v>
      </c>
      <c r="F67" s="1" t="s">
        <v>123</v>
      </c>
      <c r="G67" s="5" t="str">
        <f t="shared" ca="1" si="1"/>
        <v>SAHTECH_08</v>
      </c>
      <c r="H67" s="1" t="s">
        <v>67</v>
      </c>
      <c r="I67" s="1" t="s">
        <v>5</v>
      </c>
      <c r="J67" s="1" t="s">
        <v>124</v>
      </c>
      <c r="K67" s="1" t="s">
        <v>445</v>
      </c>
      <c r="L67" s="1" t="s">
        <v>8</v>
      </c>
      <c r="M67" s="1" t="s">
        <v>442</v>
      </c>
      <c r="N67" s="1" t="s">
        <v>9</v>
      </c>
    </row>
    <row r="68" spans="1:14" x14ac:dyDescent="0.25">
      <c r="A68" s="5" t="str">
        <f t="shared" ca="1" si="2"/>
        <v>2018/08/14</v>
      </c>
      <c r="B68" s="1" t="s">
        <v>146</v>
      </c>
      <c r="C68" s="1" t="s">
        <v>2</v>
      </c>
      <c r="D68" s="5" t="s">
        <v>432</v>
      </c>
      <c r="E68" s="5" t="s">
        <v>432</v>
      </c>
      <c r="F68" s="1" t="s">
        <v>119</v>
      </c>
      <c r="G68" s="5" t="str">
        <f t="shared" ca="1" si="1"/>
        <v>SAHTECH_06</v>
      </c>
      <c r="H68" s="1" t="s">
        <v>50</v>
      </c>
      <c r="I68" s="1" t="s">
        <v>5</v>
      </c>
      <c r="J68" s="1" t="s">
        <v>126</v>
      </c>
      <c r="K68" s="1" t="s">
        <v>445</v>
      </c>
      <c r="L68" s="1" t="s">
        <v>8</v>
      </c>
      <c r="M68" s="1" t="s">
        <v>442</v>
      </c>
      <c r="N68" s="1" t="s">
        <v>9</v>
      </c>
    </row>
    <row r="69" spans="1:14" x14ac:dyDescent="0.25">
      <c r="A69" s="5" t="str">
        <f t="shared" ca="1" si="2"/>
        <v>2018/01/03</v>
      </c>
      <c r="B69" s="1" t="s">
        <v>147</v>
      </c>
      <c r="C69" s="1" t="s">
        <v>2</v>
      </c>
      <c r="D69" s="5" t="s">
        <v>427</v>
      </c>
      <c r="E69" s="5" t="s">
        <v>427</v>
      </c>
      <c r="F69" s="1" t="s">
        <v>148</v>
      </c>
      <c r="G69" s="5" t="str">
        <f t="shared" ca="1" si="1"/>
        <v>SAHTECH_03</v>
      </c>
      <c r="H69" s="1" t="s">
        <v>54</v>
      </c>
      <c r="I69" s="1" t="s">
        <v>5</v>
      </c>
      <c r="J69" s="1" t="s">
        <v>149</v>
      </c>
      <c r="K69" s="1" t="s">
        <v>449</v>
      </c>
      <c r="L69" s="1" t="s">
        <v>8</v>
      </c>
      <c r="M69" s="1" t="s">
        <v>442</v>
      </c>
      <c r="N69" s="1" t="s">
        <v>9</v>
      </c>
    </row>
    <row r="70" spans="1:14" x14ac:dyDescent="0.25">
      <c r="A70" s="5" t="str">
        <f t="shared" ca="1" si="2"/>
        <v>2018/01/04</v>
      </c>
      <c r="B70" s="1" t="s">
        <v>136</v>
      </c>
      <c r="C70" s="1" t="s">
        <v>2</v>
      </c>
      <c r="D70" s="5" t="s">
        <v>421</v>
      </c>
      <c r="E70" s="5" t="s">
        <v>421</v>
      </c>
      <c r="F70" s="1" t="s">
        <v>123</v>
      </c>
      <c r="G70" s="5" t="str">
        <f t="shared" ca="1" si="1"/>
        <v>SAHTECH_07</v>
      </c>
      <c r="H70" s="1" t="s">
        <v>67</v>
      </c>
      <c r="I70" s="1" t="s">
        <v>5</v>
      </c>
      <c r="J70" s="1" t="s">
        <v>124</v>
      </c>
      <c r="K70" s="1" t="s">
        <v>445</v>
      </c>
      <c r="L70" s="1" t="s">
        <v>8</v>
      </c>
      <c r="M70" s="1" t="s">
        <v>442</v>
      </c>
      <c r="N70" s="1" t="s">
        <v>9</v>
      </c>
    </row>
    <row r="71" spans="1:14" x14ac:dyDescent="0.25">
      <c r="A71" s="5" t="str">
        <f t="shared" ca="1" si="2"/>
        <v>2018/02/16</v>
      </c>
      <c r="B71" s="1" t="s">
        <v>35</v>
      </c>
      <c r="C71" s="1" t="s">
        <v>2</v>
      </c>
      <c r="D71" s="5" t="s">
        <v>437</v>
      </c>
      <c r="E71" s="5" t="s">
        <v>437</v>
      </c>
      <c r="F71" s="1" t="s">
        <v>119</v>
      </c>
      <c r="G71" s="5" t="str">
        <f t="shared" ca="1" si="1"/>
        <v>SAHTECH_10</v>
      </c>
      <c r="H71" s="1" t="s">
        <v>50</v>
      </c>
      <c r="I71" s="1" t="s">
        <v>5</v>
      </c>
      <c r="J71" s="1" t="s">
        <v>126</v>
      </c>
      <c r="K71" s="1" t="s">
        <v>445</v>
      </c>
      <c r="L71" s="1" t="s">
        <v>8</v>
      </c>
      <c r="M71" s="1" t="s">
        <v>442</v>
      </c>
      <c r="N71" s="1" t="s">
        <v>9</v>
      </c>
    </row>
    <row r="72" spans="1:14" x14ac:dyDescent="0.25">
      <c r="A72" s="5" t="str">
        <f t="shared" ca="1" si="2"/>
        <v>2018/05/14</v>
      </c>
      <c r="B72" s="1" t="s">
        <v>150</v>
      </c>
      <c r="C72" s="1" t="s">
        <v>2</v>
      </c>
      <c r="D72" s="5" t="s">
        <v>438</v>
      </c>
      <c r="E72" s="5" t="s">
        <v>438</v>
      </c>
      <c r="F72" s="1" t="s">
        <v>151</v>
      </c>
      <c r="G72" s="5" t="str">
        <f t="shared" ca="1" si="1"/>
        <v>SAHTECH_09</v>
      </c>
      <c r="H72" s="1" t="s">
        <v>32</v>
      </c>
      <c r="I72" s="1" t="s">
        <v>5</v>
      </c>
      <c r="J72" s="1" t="s">
        <v>152</v>
      </c>
      <c r="K72" s="1" t="s">
        <v>34</v>
      </c>
      <c r="L72" s="1" t="s">
        <v>8</v>
      </c>
      <c r="M72" s="1" t="s">
        <v>442</v>
      </c>
      <c r="N72" s="1" t="s">
        <v>9</v>
      </c>
    </row>
    <row r="73" spans="1:14" x14ac:dyDescent="0.25">
      <c r="A73" s="5" t="str">
        <f t="shared" ca="1" si="2"/>
        <v>2018/08/15</v>
      </c>
      <c r="B73" s="1" t="s">
        <v>153</v>
      </c>
      <c r="C73" s="1" t="s">
        <v>2</v>
      </c>
      <c r="D73" s="5" t="s">
        <v>430</v>
      </c>
      <c r="E73" s="5" t="s">
        <v>430</v>
      </c>
      <c r="F73" s="1" t="s">
        <v>119</v>
      </c>
      <c r="G73" s="5" t="str">
        <f t="shared" ca="1" si="1"/>
        <v>SAHTECH_04</v>
      </c>
      <c r="H73" s="1" t="s">
        <v>50</v>
      </c>
      <c r="I73" s="1" t="s">
        <v>5</v>
      </c>
      <c r="J73" s="1" t="s">
        <v>126</v>
      </c>
      <c r="K73" s="1" t="s">
        <v>445</v>
      </c>
      <c r="L73" s="1" t="s">
        <v>8</v>
      </c>
      <c r="M73" s="1" t="s">
        <v>442</v>
      </c>
      <c r="N73" s="1" t="s">
        <v>9</v>
      </c>
    </row>
    <row r="74" spans="1:14" x14ac:dyDescent="0.25">
      <c r="A74" s="5" t="str">
        <f t="shared" ca="1" si="2"/>
        <v>2018/03/21</v>
      </c>
      <c r="B74" s="1" t="s">
        <v>154</v>
      </c>
      <c r="C74" s="1" t="s">
        <v>2</v>
      </c>
      <c r="D74" s="5" t="s">
        <v>418</v>
      </c>
      <c r="E74" s="5" t="s">
        <v>418</v>
      </c>
      <c r="F74" s="1" t="s">
        <v>155</v>
      </c>
      <c r="G74" s="5" t="str">
        <f t="shared" ca="1" si="1"/>
        <v>SAHTECH_02</v>
      </c>
      <c r="H74" s="1" t="s">
        <v>19</v>
      </c>
      <c r="I74" s="1" t="s">
        <v>5</v>
      </c>
      <c r="J74" s="1" t="s">
        <v>156</v>
      </c>
      <c r="K74" s="1" t="s">
        <v>21</v>
      </c>
      <c r="L74" s="1" t="s">
        <v>8</v>
      </c>
      <c r="M74" s="1" t="s">
        <v>442</v>
      </c>
      <c r="N74" s="1" t="s">
        <v>9</v>
      </c>
    </row>
    <row r="75" spans="1:14" x14ac:dyDescent="0.25">
      <c r="A75" s="5" t="str">
        <f t="shared" ca="1" si="2"/>
        <v>2018/08/26</v>
      </c>
      <c r="B75" s="1" t="s">
        <v>157</v>
      </c>
      <c r="C75" s="1" t="s">
        <v>2</v>
      </c>
      <c r="D75" s="5" t="s">
        <v>427</v>
      </c>
      <c r="E75" s="5" t="s">
        <v>427</v>
      </c>
      <c r="F75" s="1" t="s">
        <v>119</v>
      </c>
      <c r="G75" s="5" t="str">
        <f t="shared" ca="1" si="1"/>
        <v>SAHTECH_10</v>
      </c>
      <c r="H75" s="1" t="s">
        <v>50</v>
      </c>
      <c r="I75" s="1" t="s">
        <v>5</v>
      </c>
      <c r="J75" s="1" t="s">
        <v>126</v>
      </c>
      <c r="K75" s="1" t="s">
        <v>445</v>
      </c>
      <c r="L75" s="1" t="s">
        <v>8</v>
      </c>
      <c r="M75" s="1" t="s">
        <v>442</v>
      </c>
      <c r="N75" s="1" t="s">
        <v>9</v>
      </c>
    </row>
    <row r="76" spans="1:14" x14ac:dyDescent="0.25">
      <c r="A76" s="5" t="str">
        <f t="shared" ca="1" si="2"/>
        <v>2018/07/25</v>
      </c>
      <c r="B76" s="1" t="s">
        <v>132</v>
      </c>
      <c r="C76" s="1" t="s">
        <v>2</v>
      </c>
      <c r="D76" s="5" t="s">
        <v>413</v>
      </c>
      <c r="E76" s="5" t="s">
        <v>413</v>
      </c>
      <c r="F76" s="1" t="s">
        <v>158</v>
      </c>
      <c r="G76" s="5" t="str">
        <f t="shared" ca="1" si="1"/>
        <v>SAHTECH_08</v>
      </c>
      <c r="H76" s="1" t="s">
        <v>19</v>
      </c>
      <c r="I76" s="1" t="s">
        <v>5</v>
      </c>
      <c r="J76" s="1" t="s">
        <v>159</v>
      </c>
      <c r="K76" s="1" t="s">
        <v>21</v>
      </c>
      <c r="L76" s="1" t="s">
        <v>8</v>
      </c>
      <c r="M76" s="1" t="s">
        <v>442</v>
      </c>
      <c r="N76" s="1" t="s">
        <v>9</v>
      </c>
    </row>
    <row r="77" spans="1:14" x14ac:dyDescent="0.25">
      <c r="A77" s="5" t="str">
        <f t="shared" ca="1" si="2"/>
        <v>2018/02/07</v>
      </c>
      <c r="B77" s="1" t="s">
        <v>160</v>
      </c>
      <c r="C77" s="1" t="s">
        <v>2</v>
      </c>
      <c r="D77" s="5" t="s">
        <v>416</v>
      </c>
      <c r="E77" s="5" t="s">
        <v>416</v>
      </c>
      <c r="F77" s="1" t="s">
        <v>119</v>
      </c>
      <c r="G77" s="5" t="str">
        <f t="shared" ca="1" si="1"/>
        <v>SAHTECH_02</v>
      </c>
      <c r="H77" s="1" t="s">
        <v>50</v>
      </c>
      <c r="I77" s="1" t="s">
        <v>5</v>
      </c>
      <c r="J77" s="1" t="s">
        <v>126</v>
      </c>
      <c r="K77" s="1" t="s">
        <v>445</v>
      </c>
      <c r="L77" s="1" t="s">
        <v>8</v>
      </c>
      <c r="M77" s="1" t="s">
        <v>442</v>
      </c>
      <c r="N77" s="1" t="s">
        <v>9</v>
      </c>
    </row>
    <row r="78" spans="1:14" x14ac:dyDescent="0.25">
      <c r="A78" s="5" t="str">
        <f t="shared" ca="1" si="2"/>
        <v>2018/07/21</v>
      </c>
      <c r="B78" s="1" t="s">
        <v>161</v>
      </c>
      <c r="C78" s="1" t="s">
        <v>2</v>
      </c>
      <c r="D78" s="5" t="s">
        <v>439</v>
      </c>
      <c r="E78" s="5" t="s">
        <v>439</v>
      </c>
      <c r="F78" s="1" t="s">
        <v>119</v>
      </c>
      <c r="G78" s="5" t="str">
        <f t="shared" ca="1" si="1"/>
        <v>SAHTECH_03</v>
      </c>
      <c r="H78" s="1" t="s">
        <v>50</v>
      </c>
      <c r="I78" s="1" t="s">
        <v>5</v>
      </c>
      <c r="J78" s="1" t="s">
        <v>126</v>
      </c>
      <c r="K78" s="1" t="s">
        <v>445</v>
      </c>
      <c r="L78" s="1" t="s">
        <v>8</v>
      </c>
      <c r="M78" s="1" t="s">
        <v>442</v>
      </c>
      <c r="N78" s="1" t="s">
        <v>9</v>
      </c>
    </row>
    <row r="79" spans="1:14" x14ac:dyDescent="0.25">
      <c r="A79" s="5" t="str">
        <f t="shared" ca="1" si="2"/>
        <v>2018/07/18</v>
      </c>
      <c r="B79" s="1" t="s">
        <v>162</v>
      </c>
      <c r="C79" s="1" t="s">
        <v>2</v>
      </c>
      <c r="D79" s="5" t="s">
        <v>433</v>
      </c>
      <c r="E79" s="5" t="s">
        <v>433</v>
      </c>
      <c r="F79" s="1" t="s">
        <v>91</v>
      </c>
      <c r="G79" s="5" t="str">
        <f t="shared" ca="1" si="1"/>
        <v>SAHTECH_09</v>
      </c>
      <c r="H79" s="1" t="s">
        <v>32</v>
      </c>
      <c r="I79" s="1" t="s">
        <v>5</v>
      </c>
      <c r="J79" s="1" t="s">
        <v>163</v>
      </c>
      <c r="K79" s="1" t="s">
        <v>34</v>
      </c>
      <c r="L79" s="1" t="s">
        <v>8</v>
      </c>
      <c r="M79" s="1" t="s">
        <v>442</v>
      </c>
      <c r="N79" s="1" t="s">
        <v>9</v>
      </c>
    </row>
    <row r="80" spans="1:14" x14ac:dyDescent="0.25">
      <c r="A80" s="5" t="str">
        <f t="shared" ca="1" si="2"/>
        <v>2018/05/25</v>
      </c>
      <c r="B80" s="1" t="s">
        <v>164</v>
      </c>
      <c r="C80" s="1" t="s">
        <v>2</v>
      </c>
      <c r="D80" s="5" t="s">
        <v>415</v>
      </c>
      <c r="E80" s="5" t="s">
        <v>415</v>
      </c>
      <c r="F80" s="1" t="s">
        <v>119</v>
      </c>
      <c r="G80" s="5" t="str">
        <f t="shared" ca="1" si="1"/>
        <v>SAHTECH_03</v>
      </c>
      <c r="H80" s="1" t="s">
        <v>50</v>
      </c>
      <c r="I80" s="1" t="s">
        <v>5</v>
      </c>
      <c r="J80" s="1" t="s">
        <v>126</v>
      </c>
      <c r="K80" s="1" t="s">
        <v>96</v>
      </c>
      <c r="L80" s="1" t="s">
        <v>8</v>
      </c>
      <c r="M80" s="1" t="s">
        <v>442</v>
      </c>
      <c r="N80" s="1" t="s">
        <v>9</v>
      </c>
    </row>
    <row r="81" spans="1:14" x14ac:dyDescent="0.25">
      <c r="A81" s="5" t="str">
        <f t="shared" ref="A81:A123" ca="1" si="3">TEXT("2018/" &amp; RANDBETWEEN(1,8) &amp; "/" &amp; RANDBETWEEN(1,28), "YYYY/MM/DD")</f>
        <v>2018/08/03</v>
      </c>
      <c r="B81" s="1" t="s">
        <v>165</v>
      </c>
      <c r="C81" s="1" t="s">
        <v>2</v>
      </c>
      <c r="D81" s="5" t="s">
        <v>430</v>
      </c>
      <c r="E81" s="5" t="s">
        <v>430</v>
      </c>
      <c r="F81" s="1" t="s">
        <v>166</v>
      </c>
      <c r="G81" s="5" t="str">
        <f t="shared" ref="G81:G123" ca="1" si="4">"SAHTECH_" &amp; TEXT(RANDBETWEEN(1,10), "00")</f>
        <v>SAHTECH_01</v>
      </c>
      <c r="H81" s="1" t="s">
        <v>59</v>
      </c>
      <c r="I81" s="1" t="s">
        <v>5</v>
      </c>
      <c r="J81" s="1" t="s">
        <v>167</v>
      </c>
      <c r="K81" s="1" t="s">
        <v>448</v>
      </c>
      <c r="L81" s="1" t="s">
        <v>8</v>
      </c>
      <c r="M81" s="1" t="s">
        <v>442</v>
      </c>
      <c r="N81" s="1" t="s">
        <v>9</v>
      </c>
    </row>
    <row r="82" spans="1:14" x14ac:dyDescent="0.25">
      <c r="A82" s="5" t="str">
        <f t="shared" ca="1" si="3"/>
        <v>2018/04/05</v>
      </c>
      <c r="B82" s="1" t="s">
        <v>97</v>
      </c>
      <c r="C82" s="1" t="s">
        <v>2</v>
      </c>
      <c r="D82" s="5" t="s">
        <v>431</v>
      </c>
      <c r="E82" s="5" t="s">
        <v>431</v>
      </c>
      <c r="F82" s="1" t="s">
        <v>168</v>
      </c>
      <c r="G82" s="5" t="str">
        <f t="shared" ca="1" si="4"/>
        <v>SAHTECH_08</v>
      </c>
      <c r="H82" s="1" t="s">
        <v>75</v>
      </c>
      <c r="I82" s="1" t="s">
        <v>5</v>
      </c>
      <c r="J82" s="1" t="s">
        <v>169</v>
      </c>
      <c r="K82" s="1" t="s">
        <v>96</v>
      </c>
      <c r="L82" s="1" t="s">
        <v>8</v>
      </c>
      <c r="M82" s="1" t="s">
        <v>442</v>
      </c>
      <c r="N82" s="1" t="s">
        <v>9</v>
      </c>
    </row>
    <row r="83" spans="1:14" x14ac:dyDescent="0.25">
      <c r="A83" s="5" t="str">
        <f t="shared" ca="1" si="3"/>
        <v>2018/03/28</v>
      </c>
      <c r="B83" s="1" t="s">
        <v>170</v>
      </c>
      <c r="C83" s="1" t="s">
        <v>2</v>
      </c>
      <c r="D83" s="5" t="s">
        <v>437</v>
      </c>
      <c r="E83" s="5" t="s">
        <v>437</v>
      </c>
      <c r="F83" s="1" t="s">
        <v>166</v>
      </c>
      <c r="G83" s="5" t="str">
        <f t="shared" ca="1" si="4"/>
        <v>SAHTECH_07</v>
      </c>
      <c r="H83" s="1" t="s">
        <v>59</v>
      </c>
      <c r="I83" s="1" t="s">
        <v>5</v>
      </c>
      <c r="J83" s="1" t="s">
        <v>167</v>
      </c>
      <c r="K83" s="1" t="s">
        <v>448</v>
      </c>
      <c r="L83" s="1" t="s">
        <v>8</v>
      </c>
      <c r="M83" s="1" t="s">
        <v>442</v>
      </c>
      <c r="N83" s="1" t="s">
        <v>9</v>
      </c>
    </row>
    <row r="84" spans="1:14" x14ac:dyDescent="0.25">
      <c r="A84" s="5" t="str">
        <f t="shared" ca="1" si="3"/>
        <v>2018/04/11</v>
      </c>
      <c r="B84" s="1" t="s">
        <v>171</v>
      </c>
      <c r="C84" s="1" t="s">
        <v>2</v>
      </c>
      <c r="D84" s="5" t="s">
        <v>414</v>
      </c>
      <c r="E84" s="5" t="s">
        <v>414</v>
      </c>
      <c r="F84" s="1" t="s">
        <v>172</v>
      </c>
      <c r="G84" s="5" t="str">
        <f t="shared" ca="1" si="4"/>
        <v>SAHTECH_02</v>
      </c>
      <c r="H84" s="1" t="s">
        <v>173</v>
      </c>
      <c r="I84" s="1" t="s">
        <v>5</v>
      </c>
      <c r="J84" s="1" t="s">
        <v>174</v>
      </c>
      <c r="K84" s="1" t="s">
        <v>96</v>
      </c>
      <c r="L84" s="1" t="s">
        <v>8</v>
      </c>
      <c r="M84" s="1" t="s">
        <v>442</v>
      </c>
      <c r="N84" s="1" t="s">
        <v>9</v>
      </c>
    </row>
    <row r="85" spans="1:14" x14ac:dyDescent="0.25">
      <c r="A85" s="5" t="str">
        <f t="shared" ca="1" si="3"/>
        <v>2018/02/19</v>
      </c>
      <c r="B85" s="1" t="s">
        <v>175</v>
      </c>
      <c r="C85" s="1" t="s">
        <v>2</v>
      </c>
      <c r="D85" s="5" t="s">
        <v>418</v>
      </c>
      <c r="E85" s="5" t="s">
        <v>418</v>
      </c>
      <c r="F85" s="1" t="s">
        <v>155</v>
      </c>
      <c r="G85" s="5" t="str">
        <f t="shared" ca="1" si="4"/>
        <v>SAHTECH_10</v>
      </c>
      <c r="H85" s="1" t="s">
        <v>176</v>
      </c>
      <c r="I85" s="1" t="s">
        <v>5</v>
      </c>
      <c r="J85" s="1" t="s">
        <v>177</v>
      </c>
      <c r="K85" s="1" t="s">
        <v>34</v>
      </c>
      <c r="L85" s="1" t="s">
        <v>8</v>
      </c>
      <c r="M85" s="1" t="s">
        <v>442</v>
      </c>
      <c r="N85" s="1" t="s">
        <v>9</v>
      </c>
    </row>
    <row r="86" spans="1:14" x14ac:dyDescent="0.25">
      <c r="A86" s="5" t="str">
        <f t="shared" ca="1" si="3"/>
        <v>2018/05/26</v>
      </c>
      <c r="B86" s="1" t="s">
        <v>160</v>
      </c>
      <c r="C86" s="1" t="s">
        <v>2</v>
      </c>
      <c r="D86" s="5" t="s">
        <v>440</v>
      </c>
      <c r="E86" s="5" t="s">
        <v>440</v>
      </c>
      <c r="F86" s="1" t="s">
        <v>83</v>
      </c>
      <c r="G86" s="5" t="str">
        <f t="shared" ca="1" si="4"/>
        <v>SAHTECH_06</v>
      </c>
      <c r="H86" s="1" t="s">
        <v>27</v>
      </c>
      <c r="I86" s="1" t="s">
        <v>5</v>
      </c>
      <c r="J86" s="1" t="s">
        <v>178</v>
      </c>
      <c r="K86" s="1" t="s">
        <v>450</v>
      </c>
      <c r="L86" s="1" t="s">
        <v>8</v>
      </c>
      <c r="M86" s="1" t="s">
        <v>442</v>
      </c>
      <c r="N86" s="1" t="s">
        <v>9</v>
      </c>
    </row>
    <row r="87" spans="1:14" x14ac:dyDescent="0.25">
      <c r="A87" s="5" t="str">
        <f t="shared" ca="1" si="3"/>
        <v>2018/07/22</v>
      </c>
      <c r="B87" s="1" t="s">
        <v>179</v>
      </c>
      <c r="C87" s="1" t="s">
        <v>2</v>
      </c>
      <c r="D87" s="5" t="s">
        <v>423</v>
      </c>
      <c r="E87" s="5" t="s">
        <v>423</v>
      </c>
      <c r="F87" s="1" t="s">
        <v>180</v>
      </c>
      <c r="G87" s="5" t="str">
        <f t="shared" ca="1" si="4"/>
        <v>SAHTECH_04</v>
      </c>
      <c r="H87" s="1" t="s">
        <v>181</v>
      </c>
      <c r="I87" s="1" t="s">
        <v>5</v>
      </c>
      <c r="J87" s="1" t="s">
        <v>182</v>
      </c>
      <c r="K87" s="1" t="s">
        <v>183</v>
      </c>
      <c r="L87" s="1" t="s">
        <v>8</v>
      </c>
      <c r="M87" s="1" t="s">
        <v>442</v>
      </c>
      <c r="N87" s="1" t="s">
        <v>9</v>
      </c>
    </row>
    <row r="88" spans="1:14" x14ac:dyDescent="0.25">
      <c r="A88" s="5" t="str">
        <f t="shared" ca="1" si="3"/>
        <v>2018/07/09</v>
      </c>
      <c r="B88" s="1" t="s">
        <v>103</v>
      </c>
      <c r="C88" s="1" t="s">
        <v>2</v>
      </c>
      <c r="D88" s="5" t="s">
        <v>437</v>
      </c>
      <c r="E88" s="5" t="s">
        <v>437</v>
      </c>
      <c r="F88" s="1" t="s">
        <v>184</v>
      </c>
      <c r="G88" s="5" t="str">
        <f t="shared" ca="1" si="4"/>
        <v>SAHTECH_10</v>
      </c>
      <c r="H88" s="1" t="s">
        <v>181</v>
      </c>
      <c r="I88" s="1" t="s">
        <v>5</v>
      </c>
      <c r="J88" s="1" t="s">
        <v>182</v>
      </c>
      <c r="K88" s="1" t="s">
        <v>183</v>
      </c>
      <c r="L88" s="1" t="s">
        <v>8</v>
      </c>
      <c r="M88" s="1" t="s">
        <v>442</v>
      </c>
      <c r="N88" s="1" t="s">
        <v>9</v>
      </c>
    </row>
    <row r="89" spans="1:14" x14ac:dyDescent="0.25">
      <c r="A89" s="5" t="str">
        <f t="shared" ca="1" si="3"/>
        <v>2018/05/22</v>
      </c>
      <c r="B89" s="1" t="s">
        <v>172</v>
      </c>
      <c r="C89" s="1" t="s">
        <v>2</v>
      </c>
      <c r="D89" s="5" t="s">
        <v>426</v>
      </c>
      <c r="E89" s="5" t="s">
        <v>426</v>
      </c>
      <c r="F89" s="1" t="s">
        <v>185</v>
      </c>
      <c r="G89" s="5" t="str">
        <f t="shared" ca="1" si="4"/>
        <v>SAHTECH_10</v>
      </c>
      <c r="H89" s="1" t="s">
        <v>181</v>
      </c>
      <c r="I89" s="1" t="s">
        <v>5</v>
      </c>
      <c r="J89" s="1" t="s">
        <v>182</v>
      </c>
      <c r="K89" s="1" t="s">
        <v>183</v>
      </c>
      <c r="L89" s="1" t="s">
        <v>8</v>
      </c>
      <c r="M89" s="1" t="s">
        <v>442</v>
      </c>
      <c r="N89" s="1" t="s">
        <v>9</v>
      </c>
    </row>
    <row r="90" spans="1:14" x14ac:dyDescent="0.25">
      <c r="A90" s="5" t="str">
        <f t="shared" ca="1" si="3"/>
        <v>2018/01/15</v>
      </c>
      <c r="B90" s="1" t="s">
        <v>11</v>
      </c>
      <c r="C90" s="1" t="s">
        <v>2</v>
      </c>
      <c r="D90" s="5" t="s">
        <v>435</v>
      </c>
      <c r="E90" s="5" t="s">
        <v>435</v>
      </c>
      <c r="F90" s="1" t="s">
        <v>185</v>
      </c>
      <c r="G90" s="5" t="str">
        <f t="shared" ca="1" si="4"/>
        <v>SAHTECH_10</v>
      </c>
      <c r="H90" s="1" t="s">
        <v>181</v>
      </c>
      <c r="I90" s="1" t="s">
        <v>5</v>
      </c>
      <c r="J90" s="1" t="s">
        <v>182</v>
      </c>
      <c r="K90" s="1" t="s">
        <v>183</v>
      </c>
      <c r="L90" s="1" t="s">
        <v>8</v>
      </c>
      <c r="M90" s="1" t="s">
        <v>442</v>
      </c>
      <c r="N90" s="1" t="s">
        <v>9</v>
      </c>
    </row>
    <row r="91" spans="1:14" x14ac:dyDescent="0.25">
      <c r="A91" s="5" t="str">
        <f t="shared" ca="1" si="3"/>
        <v>2018/04/11</v>
      </c>
      <c r="B91" s="1" t="s">
        <v>186</v>
      </c>
      <c r="C91" s="1" t="s">
        <v>2</v>
      </c>
      <c r="D91" s="5" t="s">
        <v>433</v>
      </c>
      <c r="E91" s="5" t="s">
        <v>433</v>
      </c>
      <c r="F91" s="1" t="s">
        <v>185</v>
      </c>
      <c r="G91" s="5" t="str">
        <f t="shared" ca="1" si="4"/>
        <v>SAHTECH_03</v>
      </c>
      <c r="H91" s="1" t="s">
        <v>181</v>
      </c>
      <c r="I91" s="1" t="s">
        <v>5</v>
      </c>
      <c r="J91" s="1" t="s">
        <v>182</v>
      </c>
      <c r="K91" s="1" t="s">
        <v>183</v>
      </c>
      <c r="L91" s="1" t="s">
        <v>8</v>
      </c>
      <c r="M91" s="1" t="s">
        <v>442</v>
      </c>
      <c r="N91" s="1" t="s">
        <v>9</v>
      </c>
    </row>
    <row r="92" spans="1:14" x14ac:dyDescent="0.25">
      <c r="A92" s="5" t="str">
        <f t="shared" ca="1" si="3"/>
        <v>2018/01/10</v>
      </c>
      <c r="B92" s="1" t="s">
        <v>187</v>
      </c>
      <c r="C92" s="1" t="s">
        <v>2</v>
      </c>
      <c r="D92" s="5" t="s">
        <v>432</v>
      </c>
      <c r="E92" s="5" t="s">
        <v>432</v>
      </c>
      <c r="F92" s="1" t="s">
        <v>188</v>
      </c>
      <c r="G92" s="5" t="str">
        <f t="shared" ca="1" si="4"/>
        <v>SAHTECH_10</v>
      </c>
      <c r="H92" s="1" t="s">
        <v>181</v>
      </c>
      <c r="I92" s="1" t="s">
        <v>5</v>
      </c>
      <c r="J92" s="1" t="s">
        <v>182</v>
      </c>
      <c r="K92" s="1" t="s">
        <v>183</v>
      </c>
      <c r="L92" s="1" t="s">
        <v>8</v>
      </c>
      <c r="M92" s="1" t="s">
        <v>442</v>
      </c>
      <c r="N92" s="1" t="s">
        <v>9</v>
      </c>
    </row>
    <row r="93" spans="1:14" x14ac:dyDescent="0.25">
      <c r="A93" s="5" t="str">
        <f t="shared" ca="1" si="3"/>
        <v>2018/03/13</v>
      </c>
      <c r="B93" s="1" t="s">
        <v>187</v>
      </c>
      <c r="C93" s="1" t="s">
        <v>2</v>
      </c>
      <c r="D93" s="5" t="s">
        <v>436</v>
      </c>
      <c r="E93" s="5" t="s">
        <v>436</v>
      </c>
      <c r="F93" s="1" t="s">
        <v>185</v>
      </c>
      <c r="G93" s="5" t="str">
        <f t="shared" ca="1" si="4"/>
        <v>SAHTECH_10</v>
      </c>
      <c r="H93" s="1" t="s">
        <v>181</v>
      </c>
      <c r="I93" s="1" t="s">
        <v>5</v>
      </c>
      <c r="J93" s="1" t="s">
        <v>182</v>
      </c>
      <c r="K93" s="1" t="s">
        <v>183</v>
      </c>
      <c r="L93" s="1" t="s">
        <v>8</v>
      </c>
      <c r="M93" s="1" t="s">
        <v>442</v>
      </c>
      <c r="N93" s="1" t="s">
        <v>9</v>
      </c>
    </row>
    <row r="94" spans="1:14" x14ac:dyDescent="0.25">
      <c r="A94" s="5" t="str">
        <f t="shared" ca="1" si="3"/>
        <v>2018/01/04</v>
      </c>
      <c r="B94" s="1" t="s">
        <v>180</v>
      </c>
      <c r="C94" s="1" t="s">
        <v>2</v>
      </c>
      <c r="D94" s="5" t="s">
        <v>417</v>
      </c>
      <c r="E94" s="5" t="s">
        <v>417</v>
      </c>
      <c r="F94" s="1" t="s">
        <v>185</v>
      </c>
      <c r="G94" s="5" t="str">
        <f t="shared" ca="1" si="4"/>
        <v>SAHTECH_07</v>
      </c>
      <c r="H94" s="1" t="s">
        <v>181</v>
      </c>
      <c r="I94" s="1" t="s">
        <v>5</v>
      </c>
      <c r="J94" s="1" t="s">
        <v>182</v>
      </c>
      <c r="K94" s="1" t="s">
        <v>183</v>
      </c>
      <c r="L94" s="1" t="s">
        <v>8</v>
      </c>
      <c r="M94" s="1" t="s">
        <v>442</v>
      </c>
      <c r="N94" s="1" t="s">
        <v>9</v>
      </c>
    </row>
    <row r="95" spans="1:14" x14ac:dyDescent="0.25">
      <c r="A95" s="5" t="str">
        <f t="shared" ca="1" si="3"/>
        <v>2018/01/01</v>
      </c>
      <c r="B95" s="1" t="s">
        <v>22</v>
      </c>
      <c r="C95" s="1" t="s">
        <v>2</v>
      </c>
      <c r="D95" s="5" t="s">
        <v>415</v>
      </c>
      <c r="E95" s="5" t="s">
        <v>415</v>
      </c>
      <c r="F95" s="1" t="s">
        <v>128</v>
      </c>
      <c r="G95" s="5" t="str">
        <f t="shared" ca="1" si="4"/>
        <v>SAHTECH_08</v>
      </c>
      <c r="H95" s="1" t="s">
        <v>27</v>
      </c>
      <c r="I95" s="1" t="s">
        <v>5</v>
      </c>
      <c r="J95" s="1" t="s">
        <v>189</v>
      </c>
      <c r="K95" s="1" t="s">
        <v>445</v>
      </c>
      <c r="L95" s="1" t="s">
        <v>8</v>
      </c>
      <c r="M95" s="1" t="s">
        <v>442</v>
      </c>
      <c r="N95" s="1" t="s">
        <v>9</v>
      </c>
    </row>
    <row r="96" spans="1:14" x14ac:dyDescent="0.25">
      <c r="A96" s="5" t="str">
        <f t="shared" ca="1" si="3"/>
        <v>2018/01/02</v>
      </c>
      <c r="B96" s="1" t="s">
        <v>190</v>
      </c>
      <c r="C96" s="1" t="s">
        <v>2</v>
      </c>
      <c r="D96" s="5" t="s">
        <v>421</v>
      </c>
      <c r="E96" s="5" t="s">
        <v>421</v>
      </c>
      <c r="F96" s="1" t="s">
        <v>128</v>
      </c>
      <c r="G96" s="5" t="str">
        <f t="shared" ca="1" si="4"/>
        <v>SAHTECH_03</v>
      </c>
      <c r="H96" s="1" t="s">
        <v>27</v>
      </c>
      <c r="I96" s="1" t="s">
        <v>5</v>
      </c>
      <c r="J96" s="1" t="s">
        <v>189</v>
      </c>
      <c r="K96" s="1" t="s">
        <v>445</v>
      </c>
      <c r="L96" s="1" t="s">
        <v>8</v>
      </c>
      <c r="M96" s="1" t="s">
        <v>442</v>
      </c>
      <c r="N96" s="1" t="s">
        <v>9</v>
      </c>
    </row>
    <row r="97" spans="1:14" x14ac:dyDescent="0.25">
      <c r="A97" s="5" t="str">
        <f t="shared" ca="1" si="3"/>
        <v>2018/07/02</v>
      </c>
      <c r="B97" s="1" t="s">
        <v>191</v>
      </c>
      <c r="C97" s="1" t="s">
        <v>2</v>
      </c>
      <c r="D97" s="5" t="s">
        <v>430</v>
      </c>
      <c r="E97" s="5" t="s">
        <v>430</v>
      </c>
      <c r="F97" s="1" t="s">
        <v>192</v>
      </c>
      <c r="G97" s="5" t="str">
        <f t="shared" ca="1" si="4"/>
        <v>SAHTECH_05</v>
      </c>
      <c r="H97" s="1" t="s">
        <v>32</v>
      </c>
      <c r="I97" s="1" t="s">
        <v>5</v>
      </c>
      <c r="J97" s="1" t="s">
        <v>193</v>
      </c>
      <c r="K97" s="1" t="s">
        <v>451</v>
      </c>
      <c r="L97" s="1" t="s">
        <v>8</v>
      </c>
      <c r="M97" s="1" t="s">
        <v>442</v>
      </c>
      <c r="N97" s="1" t="s">
        <v>9</v>
      </c>
    </row>
    <row r="98" spans="1:14" x14ac:dyDescent="0.25">
      <c r="A98" s="5" t="str">
        <f t="shared" ca="1" si="3"/>
        <v>2018/05/26</v>
      </c>
      <c r="B98" s="1" t="s">
        <v>194</v>
      </c>
      <c r="C98" s="1" t="s">
        <v>2</v>
      </c>
      <c r="D98" s="5" t="s">
        <v>441</v>
      </c>
      <c r="E98" s="5" t="s">
        <v>441</v>
      </c>
      <c r="F98" s="1" t="s">
        <v>91</v>
      </c>
      <c r="G98" s="5" t="str">
        <f t="shared" ca="1" si="4"/>
        <v>SAHTECH_02</v>
      </c>
      <c r="H98" s="1" t="s">
        <v>32</v>
      </c>
      <c r="I98" s="1" t="s">
        <v>5</v>
      </c>
      <c r="J98" s="1" t="s">
        <v>195</v>
      </c>
      <c r="K98" s="1" t="s">
        <v>452</v>
      </c>
      <c r="L98" s="1" t="s">
        <v>8</v>
      </c>
      <c r="M98" s="1" t="s">
        <v>442</v>
      </c>
      <c r="N98" s="1" t="s">
        <v>9</v>
      </c>
    </row>
    <row r="99" spans="1:14" x14ac:dyDescent="0.25">
      <c r="A99" s="5" t="str">
        <f t="shared" ca="1" si="3"/>
        <v>2018/08/19</v>
      </c>
      <c r="B99" s="1" t="s">
        <v>196</v>
      </c>
      <c r="C99" s="1" t="s">
        <v>2</v>
      </c>
      <c r="D99" s="5" t="s">
        <v>419</v>
      </c>
      <c r="E99" s="5" t="s">
        <v>419</v>
      </c>
      <c r="F99" s="1" t="s">
        <v>41</v>
      </c>
      <c r="G99" s="5" t="str">
        <f t="shared" ca="1" si="4"/>
        <v>SAHTECH_07</v>
      </c>
      <c r="H99" s="1" t="s">
        <v>15</v>
      </c>
      <c r="I99" s="1" t="s">
        <v>5</v>
      </c>
      <c r="J99" s="1" t="s">
        <v>197</v>
      </c>
      <c r="K99" s="1" t="s">
        <v>21</v>
      </c>
      <c r="L99" s="1" t="s">
        <v>8</v>
      </c>
      <c r="M99" s="1" t="s">
        <v>442</v>
      </c>
      <c r="N99" s="1" t="s">
        <v>9</v>
      </c>
    </row>
    <row r="100" spans="1:14" x14ac:dyDescent="0.25">
      <c r="A100" s="5" t="str">
        <f t="shared" ca="1" si="3"/>
        <v>2018/01/12</v>
      </c>
      <c r="B100" s="1" t="s">
        <v>198</v>
      </c>
      <c r="C100" s="1" t="s">
        <v>2</v>
      </c>
      <c r="D100" s="5" t="s">
        <v>440</v>
      </c>
      <c r="E100" s="5" t="s">
        <v>440</v>
      </c>
      <c r="F100" s="1" t="s">
        <v>199</v>
      </c>
      <c r="G100" s="5" t="str">
        <f t="shared" ca="1" si="4"/>
        <v>SAHTECH_05</v>
      </c>
      <c r="H100" s="1" t="s">
        <v>181</v>
      </c>
      <c r="I100" s="1" t="s">
        <v>5</v>
      </c>
      <c r="J100" s="1" t="s">
        <v>182</v>
      </c>
      <c r="K100" s="1" t="s">
        <v>183</v>
      </c>
      <c r="L100" s="1" t="s">
        <v>8</v>
      </c>
      <c r="M100" s="1" t="s">
        <v>442</v>
      </c>
      <c r="N100" s="1" t="s">
        <v>9</v>
      </c>
    </row>
    <row r="101" spans="1:14" x14ac:dyDescent="0.25">
      <c r="A101" s="5" t="str">
        <f t="shared" ca="1" si="3"/>
        <v>2018/03/16</v>
      </c>
      <c r="B101" s="1" t="s">
        <v>22</v>
      </c>
      <c r="C101" s="1" t="s">
        <v>2</v>
      </c>
      <c r="D101" s="5" t="s">
        <v>422</v>
      </c>
      <c r="E101" s="5" t="s">
        <v>422</v>
      </c>
      <c r="F101" s="1" t="s">
        <v>158</v>
      </c>
      <c r="G101" s="5" t="str">
        <f t="shared" ca="1" si="4"/>
        <v>SAHTECH_08</v>
      </c>
      <c r="H101" s="1" t="s">
        <v>181</v>
      </c>
      <c r="I101" s="1" t="s">
        <v>5</v>
      </c>
      <c r="J101" s="1" t="s">
        <v>182</v>
      </c>
      <c r="K101" s="1" t="s">
        <v>183</v>
      </c>
      <c r="L101" s="1" t="s">
        <v>8</v>
      </c>
      <c r="M101" s="1" t="s">
        <v>442</v>
      </c>
      <c r="N101" s="1" t="s">
        <v>9</v>
      </c>
    </row>
    <row r="102" spans="1:14" x14ac:dyDescent="0.25">
      <c r="A102" s="5" t="str">
        <f t="shared" ca="1" si="3"/>
        <v>2018/05/25</v>
      </c>
      <c r="B102" s="1" t="s">
        <v>200</v>
      </c>
      <c r="C102" s="1" t="s">
        <v>2</v>
      </c>
      <c r="D102" s="5" t="s">
        <v>423</v>
      </c>
      <c r="E102" s="5" t="s">
        <v>423</v>
      </c>
      <c r="F102" s="1" t="s">
        <v>180</v>
      </c>
      <c r="G102" s="5" t="str">
        <f t="shared" ca="1" si="4"/>
        <v>SAHTECH_01</v>
      </c>
      <c r="H102" s="1" t="s">
        <v>181</v>
      </c>
      <c r="I102" s="1" t="s">
        <v>5</v>
      </c>
      <c r="J102" s="1" t="s">
        <v>182</v>
      </c>
      <c r="K102" s="1" t="s">
        <v>183</v>
      </c>
      <c r="L102" s="1" t="s">
        <v>8</v>
      </c>
      <c r="M102" s="1" t="s">
        <v>442</v>
      </c>
      <c r="N102" s="1" t="s">
        <v>9</v>
      </c>
    </row>
    <row r="103" spans="1:14" x14ac:dyDescent="0.25">
      <c r="A103" s="5" t="str">
        <f t="shared" ca="1" si="3"/>
        <v>2018/08/11</v>
      </c>
      <c r="B103" s="1" t="s">
        <v>85</v>
      </c>
      <c r="C103" s="1" t="s">
        <v>2</v>
      </c>
      <c r="D103" s="5" t="s">
        <v>414</v>
      </c>
      <c r="E103" s="5" t="s">
        <v>414</v>
      </c>
      <c r="F103" s="1" t="s">
        <v>201</v>
      </c>
      <c r="G103" s="5" t="str">
        <f t="shared" ca="1" si="4"/>
        <v>SAHTECH_05</v>
      </c>
      <c r="H103" s="1" t="s">
        <v>181</v>
      </c>
      <c r="I103" s="1" t="s">
        <v>5</v>
      </c>
      <c r="J103" s="1" t="s">
        <v>182</v>
      </c>
      <c r="K103" s="1" t="s">
        <v>183</v>
      </c>
      <c r="L103" s="1" t="s">
        <v>8</v>
      </c>
      <c r="M103" s="1" t="s">
        <v>442</v>
      </c>
      <c r="N103" s="1" t="s">
        <v>9</v>
      </c>
    </row>
    <row r="104" spans="1:14" x14ac:dyDescent="0.25">
      <c r="A104" s="5" t="str">
        <f t="shared" ca="1" si="3"/>
        <v>2018/05/15</v>
      </c>
      <c r="B104" s="1" t="s">
        <v>202</v>
      </c>
      <c r="C104" s="1" t="s">
        <v>2</v>
      </c>
      <c r="D104" s="5" t="s">
        <v>413</v>
      </c>
      <c r="E104" s="5" t="s">
        <v>413</v>
      </c>
      <c r="F104" s="1" t="s">
        <v>203</v>
      </c>
      <c r="G104" s="5" t="str">
        <f t="shared" ca="1" si="4"/>
        <v>SAHTECH_05</v>
      </c>
      <c r="H104" s="1" t="s">
        <v>181</v>
      </c>
      <c r="I104" s="1" t="s">
        <v>5</v>
      </c>
      <c r="J104" s="1" t="s">
        <v>182</v>
      </c>
      <c r="K104" s="1" t="s">
        <v>183</v>
      </c>
      <c r="L104" s="1" t="s">
        <v>8</v>
      </c>
      <c r="M104" s="1" t="s">
        <v>442</v>
      </c>
      <c r="N104" s="1" t="s">
        <v>9</v>
      </c>
    </row>
    <row r="105" spans="1:14" x14ac:dyDescent="0.25">
      <c r="A105" s="5" t="str">
        <f t="shared" ca="1" si="3"/>
        <v>2018/04/01</v>
      </c>
      <c r="B105" s="1" t="s">
        <v>202</v>
      </c>
      <c r="C105" s="1" t="s">
        <v>2</v>
      </c>
      <c r="D105" s="5" t="s">
        <v>426</v>
      </c>
      <c r="E105" s="5" t="s">
        <v>426</v>
      </c>
      <c r="F105" s="1" t="s">
        <v>204</v>
      </c>
      <c r="G105" s="5" t="str">
        <f t="shared" ca="1" si="4"/>
        <v>SAHTECH_08</v>
      </c>
      <c r="H105" s="1" t="s">
        <v>181</v>
      </c>
      <c r="I105" s="1" t="s">
        <v>5</v>
      </c>
      <c r="J105" s="1" t="s">
        <v>182</v>
      </c>
      <c r="K105" s="1" t="s">
        <v>183</v>
      </c>
      <c r="L105" s="1" t="s">
        <v>8</v>
      </c>
      <c r="M105" s="1" t="s">
        <v>442</v>
      </c>
      <c r="N105" s="1" t="s">
        <v>9</v>
      </c>
    </row>
    <row r="106" spans="1:14" x14ac:dyDescent="0.25">
      <c r="A106" s="5" t="str">
        <f t="shared" ca="1" si="3"/>
        <v>2018/07/10</v>
      </c>
      <c r="B106" s="1" t="s">
        <v>202</v>
      </c>
      <c r="C106" s="1" t="s">
        <v>2</v>
      </c>
      <c r="D106" s="5" t="s">
        <v>430</v>
      </c>
      <c r="E106" s="5" t="s">
        <v>430</v>
      </c>
      <c r="F106" s="1" t="s">
        <v>205</v>
      </c>
      <c r="G106" s="5" t="str">
        <f t="shared" ca="1" si="4"/>
        <v>SAHTECH_04</v>
      </c>
      <c r="H106" s="1" t="s">
        <v>181</v>
      </c>
      <c r="I106" s="1" t="s">
        <v>5</v>
      </c>
      <c r="J106" s="1" t="s">
        <v>182</v>
      </c>
      <c r="K106" s="1" t="s">
        <v>183</v>
      </c>
      <c r="L106" s="1" t="s">
        <v>8</v>
      </c>
      <c r="M106" s="1" t="s">
        <v>442</v>
      </c>
      <c r="N106" s="1" t="s">
        <v>9</v>
      </c>
    </row>
    <row r="107" spans="1:14" x14ac:dyDescent="0.25">
      <c r="A107" s="5" t="str">
        <f t="shared" ca="1" si="3"/>
        <v>2018/05/04</v>
      </c>
      <c r="B107" s="1" t="s">
        <v>206</v>
      </c>
      <c r="C107" s="1" t="s">
        <v>2</v>
      </c>
      <c r="D107" s="5" t="s">
        <v>421</v>
      </c>
      <c r="E107" s="5" t="s">
        <v>421</v>
      </c>
      <c r="F107" s="1" t="s">
        <v>186</v>
      </c>
      <c r="G107" s="5" t="str">
        <f t="shared" ca="1" si="4"/>
        <v>SAHTECH_05</v>
      </c>
      <c r="H107" s="1" t="s">
        <v>181</v>
      </c>
      <c r="I107" s="1" t="s">
        <v>5</v>
      </c>
      <c r="J107" s="1" t="s">
        <v>182</v>
      </c>
      <c r="K107" s="1" t="s">
        <v>183</v>
      </c>
      <c r="L107" s="1" t="s">
        <v>8</v>
      </c>
      <c r="M107" s="1" t="s">
        <v>442</v>
      </c>
      <c r="N107" s="1" t="s">
        <v>9</v>
      </c>
    </row>
    <row r="108" spans="1:14" x14ac:dyDescent="0.25">
      <c r="A108" s="5" t="str">
        <f t="shared" ca="1" si="3"/>
        <v>2018/03/18</v>
      </c>
      <c r="B108" s="1" t="s">
        <v>207</v>
      </c>
      <c r="C108" s="1" t="s">
        <v>2</v>
      </c>
      <c r="D108" s="5" t="s">
        <v>420</v>
      </c>
      <c r="E108" s="5" t="s">
        <v>420</v>
      </c>
      <c r="F108" s="1" t="s">
        <v>208</v>
      </c>
      <c r="G108" s="5" t="str">
        <f t="shared" ca="1" si="4"/>
        <v>SAHTECH_03</v>
      </c>
      <c r="H108" s="1" t="s">
        <v>181</v>
      </c>
      <c r="I108" s="1" t="s">
        <v>5</v>
      </c>
      <c r="J108" s="1" t="s">
        <v>182</v>
      </c>
      <c r="K108" s="1" t="s">
        <v>183</v>
      </c>
      <c r="L108" s="1" t="s">
        <v>8</v>
      </c>
      <c r="M108" s="1" t="s">
        <v>442</v>
      </c>
      <c r="N108" s="1" t="s">
        <v>9</v>
      </c>
    </row>
    <row r="109" spans="1:14" x14ac:dyDescent="0.25">
      <c r="A109" s="5" t="str">
        <f t="shared" ca="1" si="3"/>
        <v>2018/07/14</v>
      </c>
      <c r="B109" s="1" t="s">
        <v>65</v>
      </c>
      <c r="C109" s="1" t="s">
        <v>2</v>
      </c>
      <c r="D109" s="5" t="s">
        <v>416</v>
      </c>
      <c r="E109" s="5" t="s">
        <v>416</v>
      </c>
      <c r="F109" s="1" t="s">
        <v>209</v>
      </c>
      <c r="G109" s="5" t="str">
        <f t="shared" ca="1" si="4"/>
        <v>SAHTECH_05</v>
      </c>
      <c r="H109" s="1" t="s">
        <v>181</v>
      </c>
      <c r="I109" s="1" t="s">
        <v>5</v>
      </c>
      <c r="J109" s="1" t="s">
        <v>182</v>
      </c>
      <c r="K109" s="1" t="s">
        <v>183</v>
      </c>
      <c r="L109" s="1" t="s">
        <v>8</v>
      </c>
      <c r="M109" s="1" t="s">
        <v>442</v>
      </c>
      <c r="N109" s="1" t="s">
        <v>9</v>
      </c>
    </row>
    <row r="110" spans="1:14" x14ac:dyDescent="0.25">
      <c r="A110" s="5" t="str">
        <f t="shared" ca="1" si="3"/>
        <v>2018/06/13</v>
      </c>
      <c r="B110" s="1" t="s">
        <v>210</v>
      </c>
      <c r="C110" s="1" t="s">
        <v>2</v>
      </c>
      <c r="D110" s="5" t="s">
        <v>435</v>
      </c>
      <c r="E110" s="5" t="s">
        <v>435</v>
      </c>
      <c r="F110" s="1" t="s">
        <v>211</v>
      </c>
      <c r="G110" s="5" t="str">
        <f t="shared" ca="1" si="4"/>
        <v>SAHTECH_01</v>
      </c>
      <c r="H110" s="1" t="s">
        <v>181</v>
      </c>
      <c r="I110" s="1" t="s">
        <v>5</v>
      </c>
      <c r="J110" s="1" t="s">
        <v>182</v>
      </c>
      <c r="K110" s="1" t="s">
        <v>183</v>
      </c>
      <c r="L110" s="1" t="s">
        <v>8</v>
      </c>
      <c r="M110" s="1" t="s">
        <v>442</v>
      </c>
      <c r="N110" s="1" t="s">
        <v>9</v>
      </c>
    </row>
    <row r="111" spans="1:14" x14ac:dyDescent="0.25">
      <c r="A111" s="5" t="str">
        <f t="shared" ca="1" si="3"/>
        <v>2018/08/02</v>
      </c>
      <c r="B111" s="1" t="s">
        <v>212</v>
      </c>
      <c r="C111" s="1" t="s">
        <v>2</v>
      </c>
      <c r="D111" s="5" t="s">
        <v>430</v>
      </c>
      <c r="E111" s="5" t="s">
        <v>430</v>
      </c>
      <c r="F111" s="1" t="s">
        <v>41</v>
      </c>
      <c r="G111" s="5" t="str">
        <f t="shared" ca="1" si="4"/>
        <v>SAHTECH_03</v>
      </c>
      <c r="H111" s="1" t="s">
        <v>181</v>
      </c>
      <c r="I111" s="1" t="s">
        <v>5</v>
      </c>
      <c r="J111" s="1" t="s">
        <v>182</v>
      </c>
      <c r="K111" s="1" t="s">
        <v>183</v>
      </c>
      <c r="L111" s="1" t="s">
        <v>8</v>
      </c>
      <c r="M111" s="1" t="s">
        <v>442</v>
      </c>
      <c r="N111" s="1" t="s">
        <v>9</v>
      </c>
    </row>
    <row r="112" spans="1:14" x14ac:dyDescent="0.25">
      <c r="A112" s="5" t="str">
        <f t="shared" ca="1" si="3"/>
        <v>2018/05/01</v>
      </c>
      <c r="B112" s="1" t="s">
        <v>65</v>
      </c>
      <c r="C112" s="1" t="s">
        <v>2</v>
      </c>
      <c r="D112" s="5" t="s">
        <v>418</v>
      </c>
      <c r="E112" s="5" t="s">
        <v>418</v>
      </c>
      <c r="F112" s="1" t="s">
        <v>88</v>
      </c>
      <c r="G112" s="5" t="str">
        <f t="shared" ca="1" si="4"/>
        <v>SAHTECH_09</v>
      </c>
      <c r="H112" s="1" t="s">
        <v>181</v>
      </c>
      <c r="I112" s="1" t="s">
        <v>5</v>
      </c>
      <c r="J112" s="1" t="s">
        <v>182</v>
      </c>
      <c r="K112" s="1" t="s">
        <v>183</v>
      </c>
      <c r="L112" s="1" t="s">
        <v>8</v>
      </c>
      <c r="M112" s="1" t="s">
        <v>442</v>
      </c>
      <c r="N112" s="1" t="s">
        <v>9</v>
      </c>
    </row>
    <row r="113" spans="1:14" x14ac:dyDescent="0.25">
      <c r="A113" s="5" t="str">
        <f t="shared" ca="1" si="3"/>
        <v>2018/07/23</v>
      </c>
      <c r="B113" s="1" t="s">
        <v>213</v>
      </c>
      <c r="C113" s="1" t="s">
        <v>2</v>
      </c>
      <c r="D113" s="5" t="s">
        <v>422</v>
      </c>
      <c r="E113" s="5" t="s">
        <v>422</v>
      </c>
      <c r="F113" s="1" t="s">
        <v>214</v>
      </c>
      <c r="G113" s="5" t="str">
        <f t="shared" ca="1" si="4"/>
        <v>SAHTECH_07</v>
      </c>
      <c r="H113" s="1" t="s">
        <v>181</v>
      </c>
      <c r="I113" s="1" t="s">
        <v>5</v>
      </c>
      <c r="J113" s="1" t="s">
        <v>182</v>
      </c>
      <c r="K113" s="1" t="s">
        <v>183</v>
      </c>
      <c r="L113" s="1" t="s">
        <v>8</v>
      </c>
      <c r="M113" s="1" t="s">
        <v>442</v>
      </c>
      <c r="N113" s="1" t="s">
        <v>9</v>
      </c>
    </row>
    <row r="114" spans="1:14" x14ac:dyDescent="0.25">
      <c r="A114" s="5" t="str">
        <f t="shared" ca="1" si="3"/>
        <v>2018/03/25</v>
      </c>
      <c r="B114" s="1" t="s">
        <v>187</v>
      </c>
      <c r="C114" s="1" t="s">
        <v>2</v>
      </c>
      <c r="D114" s="5" t="s">
        <v>440</v>
      </c>
      <c r="E114" s="5" t="s">
        <v>440</v>
      </c>
      <c r="F114" s="1" t="s">
        <v>215</v>
      </c>
      <c r="G114" s="5" t="str">
        <f t="shared" ca="1" si="4"/>
        <v>SAHTECH_03</v>
      </c>
      <c r="H114" s="1" t="s">
        <v>181</v>
      </c>
      <c r="I114" s="1" t="s">
        <v>5</v>
      </c>
      <c r="J114" s="1" t="s">
        <v>182</v>
      </c>
      <c r="K114" s="1" t="s">
        <v>183</v>
      </c>
      <c r="L114" s="1" t="s">
        <v>8</v>
      </c>
      <c r="M114" s="1" t="s">
        <v>442</v>
      </c>
      <c r="N114" s="1" t="s">
        <v>9</v>
      </c>
    </row>
    <row r="115" spans="1:14" x14ac:dyDescent="0.25">
      <c r="A115" s="5" t="str">
        <f t="shared" ca="1" si="3"/>
        <v>2018/05/16</v>
      </c>
      <c r="B115" s="1" t="s">
        <v>90</v>
      </c>
      <c r="C115" s="1" t="s">
        <v>2</v>
      </c>
      <c r="D115" s="5" t="s">
        <v>440</v>
      </c>
      <c r="E115" s="5" t="s">
        <v>440</v>
      </c>
      <c r="F115" s="1" t="s">
        <v>216</v>
      </c>
      <c r="G115" s="5" t="str">
        <f t="shared" ca="1" si="4"/>
        <v>SAHTECH_09</v>
      </c>
      <c r="H115" s="1" t="s">
        <v>181</v>
      </c>
      <c r="I115" s="1" t="s">
        <v>5</v>
      </c>
      <c r="J115" s="1" t="s">
        <v>182</v>
      </c>
      <c r="K115" s="1" t="s">
        <v>183</v>
      </c>
      <c r="L115" s="1" t="s">
        <v>8</v>
      </c>
      <c r="M115" s="1" t="s">
        <v>442</v>
      </c>
      <c r="N115" s="1" t="s">
        <v>9</v>
      </c>
    </row>
    <row r="116" spans="1:14" x14ac:dyDescent="0.25">
      <c r="A116" s="5" t="str">
        <f t="shared" ca="1" si="3"/>
        <v>2018/01/24</v>
      </c>
      <c r="B116" s="1" t="s">
        <v>210</v>
      </c>
      <c r="C116" s="1" t="s">
        <v>2</v>
      </c>
      <c r="D116" s="5" t="s">
        <v>417</v>
      </c>
      <c r="E116" s="5" t="s">
        <v>417</v>
      </c>
      <c r="F116" s="1" t="s">
        <v>148</v>
      </c>
      <c r="G116" s="5" t="str">
        <f t="shared" ca="1" si="4"/>
        <v>SAHTECH_02</v>
      </c>
      <c r="H116" s="1" t="s">
        <v>181</v>
      </c>
      <c r="I116" s="1" t="s">
        <v>5</v>
      </c>
      <c r="J116" s="1" t="s">
        <v>182</v>
      </c>
      <c r="K116" s="1" t="s">
        <v>183</v>
      </c>
      <c r="L116" s="1" t="s">
        <v>8</v>
      </c>
      <c r="M116" s="1" t="s">
        <v>442</v>
      </c>
      <c r="N116" s="1" t="s">
        <v>9</v>
      </c>
    </row>
    <row r="117" spans="1:14" x14ac:dyDescent="0.25">
      <c r="A117" s="5" t="str">
        <f t="shared" ca="1" si="3"/>
        <v>2018/08/05</v>
      </c>
      <c r="B117" s="1" t="s">
        <v>210</v>
      </c>
      <c r="C117" s="1" t="s">
        <v>2</v>
      </c>
      <c r="D117" s="5" t="s">
        <v>439</v>
      </c>
      <c r="E117" s="5" t="s">
        <v>439</v>
      </c>
      <c r="F117" s="1" t="s">
        <v>217</v>
      </c>
      <c r="G117" s="5" t="str">
        <f t="shared" ca="1" si="4"/>
        <v>SAHTECH_07</v>
      </c>
      <c r="H117" s="1" t="s">
        <v>181</v>
      </c>
      <c r="I117" s="1" t="s">
        <v>5</v>
      </c>
      <c r="J117" s="1" t="s">
        <v>182</v>
      </c>
      <c r="K117" s="1" t="s">
        <v>183</v>
      </c>
      <c r="L117" s="1" t="s">
        <v>8</v>
      </c>
      <c r="M117" s="1" t="s">
        <v>442</v>
      </c>
      <c r="N117" s="1" t="s">
        <v>9</v>
      </c>
    </row>
    <row r="118" spans="1:14" x14ac:dyDescent="0.25">
      <c r="A118" s="5" t="str">
        <f t="shared" ca="1" si="3"/>
        <v>2018/08/10</v>
      </c>
      <c r="B118" s="1" t="s">
        <v>210</v>
      </c>
      <c r="C118" s="1" t="s">
        <v>2</v>
      </c>
      <c r="D118" s="5" t="s">
        <v>432</v>
      </c>
      <c r="E118" s="5" t="s">
        <v>432</v>
      </c>
      <c r="F118" s="1" t="s">
        <v>215</v>
      </c>
      <c r="G118" s="5" t="str">
        <f t="shared" ca="1" si="4"/>
        <v>SAHTECH_10</v>
      </c>
      <c r="H118" s="1" t="s">
        <v>181</v>
      </c>
      <c r="I118" s="1" t="s">
        <v>5</v>
      </c>
      <c r="J118" s="1" t="s">
        <v>182</v>
      </c>
      <c r="K118" s="1" t="s">
        <v>183</v>
      </c>
      <c r="L118" s="1" t="s">
        <v>8</v>
      </c>
      <c r="M118" s="1" t="s">
        <v>442</v>
      </c>
      <c r="N118" s="1" t="s">
        <v>9</v>
      </c>
    </row>
    <row r="119" spans="1:14" x14ac:dyDescent="0.25">
      <c r="A119" s="5" t="str">
        <f t="shared" ca="1" si="3"/>
        <v>2018/01/26</v>
      </c>
      <c r="B119" s="1" t="s">
        <v>22</v>
      </c>
      <c r="C119" s="1" t="s">
        <v>2</v>
      </c>
      <c r="D119" s="5" t="s">
        <v>431</v>
      </c>
      <c r="E119" s="5" t="s">
        <v>431</v>
      </c>
      <c r="F119" s="1" t="s">
        <v>218</v>
      </c>
      <c r="G119" s="5" t="str">
        <f t="shared" ca="1" si="4"/>
        <v>SAHTECH_09</v>
      </c>
      <c r="H119" s="1" t="s">
        <v>181</v>
      </c>
      <c r="I119" s="1" t="s">
        <v>5</v>
      </c>
      <c r="J119" s="1" t="s">
        <v>182</v>
      </c>
      <c r="K119" s="1" t="s">
        <v>183</v>
      </c>
      <c r="L119" s="1" t="s">
        <v>8</v>
      </c>
      <c r="M119" s="1" t="s">
        <v>442</v>
      </c>
      <c r="N119" s="1" t="s">
        <v>9</v>
      </c>
    </row>
    <row r="120" spans="1:14" x14ac:dyDescent="0.25">
      <c r="A120" s="5" t="str">
        <f t="shared" ca="1" si="3"/>
        <v>2018/06/19</v>
      </c>
      <c r="B120" s="1" t="s">
        <v>85</v>
      </c>
      <c r="C120" s="1" t="s">
        <v>2</v>
      </c>
      <c r="D120" s="5" t="s">
        <v>426</v>
      </c>
      <c r="E120" s="5" t="s">
        <v>426</v>
      </c>
      <c r="F120" s="1" t="s">
        <v>219</v>
      </c>
      <c r="G120" s="5" t="str">
        <f t="shared" ca="1" si="4"/>
        <v>SAHTECH_07</v>
      </c>
      <c r="H120" s="1" t="s">
        <v>181</v>
      </c>
      <c r="I120" s="1" t="s">
        <v>5</v>
      </c>
      <c r="J120" s="1" t="s">
        <v>182</v>
      </c>
      <c r="K120" s="1" t="s">
        <v>183</v>
      </c>
      <c r="L120" s="1" t="s">
        <v>8</v>
      </c>
      <c r="M120" s="1" t="s">
        <v>442</v>
      </c>
      <c r="N120" s="1" t="s">
        <v>9</v>
      </c>
    </row>
    <row r="121" spans="1:14" x14ac:dyDescent="0.25">
      <c r="A121" s="5" t="str">
        <f t="shared" ca="1" si="3"/>
        <v>2018/07/09</v>
      </c>
      <c r="B121" s="1" t="s">
        <v>206</v>
      </c>
      <c r="C121" s="1" t="s">
        <v>2</v>
      </c>
      <c r="D121" s="5" t="s">
        <v>416</v>
      </c>
      <c r="E121" s="5" t="s">
        <v>416</v>
      </c>
      <c r="F121" s="1" t="s">
        <v>220</v>
      </c>
      <c r="G121" s="5" t="str">
        <f t="shared" ca="1" si="4"/>
        <v>SAHTECH_01</v>
      </c>
      <c r="H121" s="1" t="s">
        <v>181</v>
      </c>
      <c r="I121" s="1" t="s">
        <v>5</v>
      </c>
      <c r="J121" s="1" t="s">
        <v>182</v>
      </c>
      <c r="K121" s="1" t="s">
        <v>183</v>
      </c>
      <c r="L121" s="1" t="s">
        <v>8</v>
      </c>
      <c r="M121" s="1" t="s">
        <v>442</v>
      </c>
      <c r="N121" s="1" t="s">
        <v>9</v>
      </c>
    </row>
    <row r="122" spans="1:14" x14ac:dyDescent="0.25">
      <c r="A122" s="5" t="str">
        <f t="shared" ca="1" si="3"/>
        <v>2018/07/03</v>
      </c>
      <c r="B122" s="1" t="s">
        <v>179</v>
      </c>
      <c r="C122" s="1" t="s">
        <v>2</v>
      </c>
      <c r="D122" s="5" t="s">
        <v>427</v>
      </c>
      <c r="E122" s="5" t="s">
        <v>427</v>
      </c>
      <c r="F122" s="1" t="s">
        <v>221</v>
      </c>
      <c r="G122" s="5" t="str">
        <f t="shared" ca="1" si="4"/>
        <v>SAHTECH_08</v>
      </c>
      <c r="H122" s="1" t="s">
        <v>181</v>
      </c>
      <c r="I122" s="1" t="s">
        <v>5</v>
      </c>
      <c r="J122" s="1" t="s">
        <v>182</v>
      </c>
      <c r="K122" s="1" t="s">
        <v>183</v>
      </c>
      <c r="L122" s="1" t="s">
        <v>8</v>
      </c>
      <c r="M122" s="1" t="s">
        <v>442</v>
      </c>
      <c r="N122" s="1" t="s">
        <v>9</v>
      </c>
    </row>
    <row r="123" spans="1:14" x14ac:dyDescent="0.25">
      <c r="A123" s="5" t="str">
        <f t="shared" ca="1" si="3"/>
        <v>2018/07/06</v>
      </c>
      <c r="B123" s="1" t="s">
        <v>222</v>
      </c>
      <c r="C123" s="1" t="s">
        <v>2</v>
      </c>
      <c r="D123" s="5" t="s">
        <v>434</v>
      </c>
      <c r="E123" s="5" t="s">
        <v>434</v>
      </c>
      <c r="F123" s="1" t="s">
        <v>223</v>
      </c>
      <c r="G123" s="5" t="str">
        <f t="shared" ca="1" si="4"/>
        <v>SAHTECH_02</v>
      </c>
      <c r="H123" s="1" t="s">
        <v>181</v>
      </c>
      <c r="I123" s="1" t="s">
        <v>5</v>
      </c>
      <c r="J123" s="1" t="s">
        <v>182</v>
      </c>
      <c r="K123" s="1" t="s">
        <v>183</v>
      </c>
      <c r="L123" s="1" t="s">
        <v>8</v>
      </c>
      <c r="M123" s="1" t="s">
        <v>442</v>
      </c>
      <c r="N123" s="1" t="s">
        <v>9</v>
      </c>
    </row>
  </sheetData>
  <autoFilter ref="A1:N123"/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workbookViewId="0"/>
  </sheetViews>
  <sheetFormatPr defaultRowHeight="16.5" x14ac:dyDescent="0.25"/>
  <cols>
    <col min="1" max="1" width="9.625" style="1" bestFit="1" customWidth="1"/>
    <col min="2" max="2" width="16.625" style="1" bestFit="1" customWidth="1"/>
    <col min="3" max="3" width="32.75" style="1" bestFit="1" customWidth="1"/>
    <col min="4" max="16384" width="9" style="1"/>
  </cols>
  <sheetData>
    <row r="1" spans="1:3" x14ac:dyDescent="0.25">
      <c r="A1" s="3" t="s">
        <v>237</v>
      </c>
      <c r="B1" s="3" t="s">
        <v>238</v>
      </c>
      <c r="C1" s="3" t="s">
        <v>239</v>
      </c>
    </row>
    <row r="2" spans="1:3" x14ac:dyDescent="0.25">
      <c r="A2" s="1" t="s">
        <v>19</v>
      </c>
      <c r="B2" s="1" t="s">
        <v>240</v>
      </c>
      <c r="C2" s="1" t="s">
        <v>241</v>
      </c>
    </row>
    <row r="3" spans="1:3" x14ac:dyDescent="0.25">
      <c r="A3" s="1" t="s">
        <v>54</v>
      </c>
      <c r="B3" s="1" t="s">
        <v>240</v>
      </c>
      <c r="C3" s="1" t="s">
        <v>242</v>
      </c>
    </row>
    <row r="4" spans="1:3" x14ac:dyDescent="0.25">
      <c r="A4" s="1" t="s">
        <v>243</v>
      </c>
      <c r="B4" s="1" t="s">
        <v>240</v>
      </c>
      <c r="C4" s="1" t="s">
        <v>244</v>
      </c>
    </row>
    <row r="5" spans="1:3" x14ac:dyDescent="0.25">
      <c r="A5" s="1" t="s">
        <v>63</v>
      </c>
      <c r="B5" s="1" t="s">
        <v>240</v>
      </c>
      <c r="C5" s="1" t="s">
        <v>64</v>
      </c>
    </row>
    <row r="6" spans="1:3" x14ac:dyDescent="0.25">
      <c r="A6" s="1" t="s">
        <v>32</v>
      </c>
      <c r="B6" s="1" t="s">
        <v>240</v>
      </c>
      <c r="C6" s="1" t="s">
        <v>245</v>
      </c>
    </row>
    <row r="7" spans="1:3" x14ac:dyDescent="0.25">
      <c r="A7" s="1" t="s">
        <v>246</v>
      </c>
      <c r="B7" s="1" t="s">
        <v>240</v>
      </c>
      <c r="C7" s="1" t="s">
        <v>247</v>
      </c>
    </row>
    <row r="8" spans="1:3" x14ac:dyDescent="0.25">
      <c r="A8" s="1" t="s">
        <v>248</v>
      </c>
      <c r="B8" s="1" t="s">
        <v>240</v>
      </c>
      <c r="C8" s="1" t="s">
        <v>249</v>
      </c>
    </row>
    <row r="9" spans="1:3" x14ac:dyDescent="0.25">
      <c r="A9" s="1" t="s">
        <v>250</v>
      </c>
      <c r="B9" s="1" t="s">
        <v>240</v>
      </c>
      <c r="C9" s="1" t="s">
        <v>251</v>
      </c>
    </row>
    <row r="10" spans="1:3" x14ac:dyDescent="0.25">
      <c r="A10" s="1" t="s">
        <v>252</v>
      </c>
      <c r="B10" s="1" t="s">
        <v>240</v>
      </c>
      <c r="C10" s="1" t="s">
        <v>253</v>
      </c>
    </row>
    <row r="11" spans="1:3" x14ac:dyDescent="0.25">
      <c r="A11" s="1" t="s">
        <v>254</v>
      </c>
      <c r="B11" s="1" t="s">
        <v>240</v>
      </c>
      <c r="C11" s="1" t="s">
        <v>255</v>
      </c>
    </row>
    <row r="12" spans="1:3" x14ac:dyDescent="0.25">
      <c r="A12" s="1" t="s">
        <v>256</v>
      </c>
      <c r="B12" s="1" t="s">
        <v>240</v>
      </c>
      <c r="C12" s="1" t="s">
        <v>257</v>
      </c>
    </row>
    <row r="13" spans="1:3" x14ac:dyDescent="0.25">
      <c r="A13" s="1" t="s">
        <v>258</v>
      </c>
      <c r="B13" s="1" t="s">
        <v>240</v>
      </c>
      <c r="C13" s="1" t="s">
        <v>259</v>
      </c>
    </row>
    <row r="14" spans="1:3" x14ac:dyDescent="0.25">
      <c r="A14" s="1" t="s">
        <v>260</v>
      </c>
      <c r="B14" s="1" t="s">
        <v>240</v>
      </c>
      <c r="C14" s="1" t="s">
        <v>261</v>
      </c>
    </row>
    <row r="15" spans="1:3" x14ac:dyDescent="0.25">
      <c r="A15" s="1" t="s">
        <v>262</v>
      </c>
      <c r="B15" s="1" t="s">
        <v>240</v>
      </c>
      <c r="C15" s="1" t="s">
        <v>263</v>
      </c>
    </row>
    <row r="16" spans="1:3" x14ac:dyDescent="0.25">
      <c r="A16" s="1" t="s">
        <v>15</v>
      </c>
      <c r="B16" s="1" t="s">
        <v>240</v>
      </c>
      <c r="C16" s="1" t="s">
        <v>264</v>
      </c>
    </row>
    <row r="17" spans="1:3" x14ac:dyDescent="0.25">
      <c r="A17" s="1" t="s">
        <v>265</v>
      </c>
      <c r="B17" s="1" t="s">
        <v>240</v>
      </c>
      <c r="C17" s="1" t="s">
        <v>266</v>
      </c>
    </row>
    <row r="18" spans="1:3" x14ac:dyDescent="0.25">
      <c r="A18" s="1" t="s">
        <v>13</v>
      </c>
      <c r="B18" s="1" t="s">
        <v>240</v>
      </c>
      <c r="C18" s="1" t="s">
        <v>46</v>
      </c>
    </row>
    <row r="19" spans="1:3" x14ac:dyDescent="0.25">
      <c r="A19" s="1" t="s">
        <v>267</v>
      </c>
      <c r="B19" s="1" t="s">
        <v>240</v>
      </c>
      <c r="C19" s="1" t="s">
        <v>268</v>
      </c>
    </row>
    <row r="20" spans="1:3" x14ac:dyDescent="0.25">
      <c r="A20" s="1" t="s">
        <v>269</v>
      </c>
      <c r="B20" s="1" t="s">
        <v>240</v>
      </c>
      <c r="C20" s="1" t="s">
        <v>270</v>
      </c>
    </row>
    <row r="21" spans="1:3" x14ac:dyDescent="0.25">
      <c r="A21" s="1" t="s">
        <v>271</v>
      </c>
      <c r="B21" s="1" t="s">
        <v>240</v>
      </c>
      <c r="C21" s="1" t="s">
        <v>272</v>
      </c>
    </row>
    <row r="22" spans="1:3" x14ac:dyDescent="0.25">
      <c r="A22" s="1" t="s">
        <v>273</v>
      </c>
      <c r="B22" s="1" t="s">
        <v>240</v>
      </c>
      <c r="C22" s="1" t="s">
        <v>274</v>
      </c>
    </row>
    <row r="23" spans="1:3" x14ac:dyDescent="0.25">
      <c r="A23" s="1" t="s">
        <v>275</v>
      </c>
      <c r="B23" s="1" t="s">
        <v>240</v>
      </c>
      <c r="C23" s="1" t="s">
        <v>276</v>
      </c>
    </row>
    <row r="24" spans="1:3" x14ac:dyDescent="0.25">
      <c r="A24" s="1" t="s">
        <v>277</v>
      </c>
      <c r="B24" s="1" t="s">
        <v>240</v>
      </c>
      <c r="C24" s="1" t="s">
        <v>278</v>
      </c>
    </row>
    <row r="25" spans="1:3" x14ac:dyDescent="0.25">
      <c r="A25" s="1" t="s">
        <v>67</v>
      </c>
      <c r="B25" s="1" t="s">
        <v>279</v>
      </c>
      <c r="C25" s="1" t="s">
        <v>280</v>
      </c>
    </row>
    <row r="26" spans="1:3" x14ac:dyDescent="0.25">
      <c r="A26" s="1" t="s">
        <v>75</v>
      </c>
      <c r="B26" s="1" t="s">
        <v>279</v>
      </c>
      <c r="C26" s="1" t="s">
        <v>281</v>
      </c>
    </row>
    <row r="27" spans="1:3" x14ac:dyDescent="0.25">
      <c r="A27" s="1" t="s">
        <v>50</v>
      </c>
      <c r="B27" s="1" t="s">
        <v>279</v>
      </c>
      <c r="C27" s="1" t="s">
        <v>282</v>
      </c>
    </row>
    <row r="28" spans="1:3" x14ac:dyDescent="0.25">
      <c r="A28" s="1" t="s">
        <v>59</v>
      </c>
      <c r="B28" s="1" t="s">
        <v>279</v>
      </c>
      <c r="C28" s="1" t="s">
        <v>283</v>
      </c>
    </row>
    <row r="29" spans="1:3" x14ac:dyDescent="0.25">
      <c r="A29" s="1" t="s">
        <v>37</v>
      </c>
      <c r="B29" s="1" t="s">
        <v>279</v>
      </c>
      <c r="C29" s="1" t="s">
        <v>284</v>
      </c>
    </row>
    <row r="30" spans="1:3" x14ac:dyDescent="0.25">
      <c r="A30" s="1" t="s">
        <v>285</v>
      </c>
      <c r="B30" s="1" t="s">
        <v>279</v>
      </c>
      <c r="C30" s="1" t="s">
        <v>286</v>
      </c>
    </row>
    <row r="31" spans="1:3" x14ac:dyDescent="0.25">
      <c r="A31" s="1" t="s">
        <v>27</v>
      </c>
      <c r="B31" s="1" t="s">
        <v>279</v>
      </c>
      <c r="C31" s="1" t="s">
        <v>287</v>
      </c>
    </row>
    <row r="32" spans="1:3" x14ac:dyDescent="0.25">
      <c r="A32" s="1" t="s">
        <v>42</v>
      </c>
      <c r="B32" s="1" t="s">
        <v>279</v>
      </c>
      <c r="C32" s="1" t="s">
        <v>288</v>
      </c>
    </row>
    <row r="33" spans="1:3" x14ac:dyDescent="0.25">
      <c r="A33" s="1" t="s">
        <v>176</v>
      </c>
      <c r="B33" s="1" t="s">
        <v>279</v>
      </c>
      <c r="C33" s="1" t="s">
        <v>289</v>
      </c>
    </row>
    <row r="34" spans="1:3" x14ac:dyDescent="0.25">
      <c r="A34" s="1" t="s">
        <v>290</v>
      </c>
      <c r="B34" s="1" t="s">
        <v>279</v>
      </c>
      <c r="C34" s="1" t="s">
        <v>291</v>
      </c>
    </row>
    <row r="35" spans="1:3" x14ac:dyDescent="0.25">
      <c r="A35" s="1" t="s">
        <v>173</v>
      </c>
      <c r="B35" s="1" t="s">
        <v>279</v>
      </c>
      <c r="C35" s="1" t="s">
        <v>292</v>
      </c>
    </row>
    <row r="36" spans="1:3" x14ac:dyDescent="0.25">
      <c r="A36" s="1" t="s">
        <v>134</v>
      </c>
      <c r="B36" s="1" t="s">
        <v>279</v>
      </c>
      <c r="C36" s="1" t="s">
        <v>293</v>
      </c>
    </row>
    <row r="37" spans="1:3" x14ac:dyDescent="0.25">
      <c r="A37" s="1" t="s">
        <v>294</v>
      </c>
      <c r="B37" s="1" t="s">
        <v>279</v>
      </c>
      <c r="C37" s="1" t="s">
        <v>295</v>
      </c>
    </row>
    <row r="38" spans="1:3" x14ac:dyDescent="0.25">
      <c r="A38" s="1" t="s">
        <v>296</v>
      </c>
      <c r="B38" s="1" t="s">
        <v>279</v>
      </c>
      <c r="C38" s="1" t="s">
        <v>297</v>
      </c>
    </row>
    <row r="39" spans="1:3" x14ac:dyDescent="0.25">
      <c r="A39" s="1" t="s">
        <v>298</v>
      </c>
      <c r="B39" s="1" t="s">
        <v>279</v>
      </c>
      <c r="C39" s="1" t="s">
        <v>299</v>
      </c>
    </row>
    <row r="40" spans="1:3" x14ac:dyDescent="0.25">
      <c r="A40" s="1" t="s">
        <v>300</v>
      </c>
      <c r="B40" s="1" t="s">
        <v>279</v>
      </c>
      <c r="C40" s="1" t="s">
        <v>301</v>
      </c>
    </row>
    <row r="41" spans="1:3" x14ac:dyDescent="0.25">
      <c r="A41" s="1" t="s">
        <v>302</v>
      </c>
      <c r="B41" s="1" t="s">
        <v>303</v>
      </c>
      <c r="C41" s="1" t="s">
        <v>304</v>
      </c>
    </row>
    <row r="42" spans="1:3" x14ac:dyDescent="0.25">
      <c r="A42" s="1" t="s">
        <v>305</v>
      </c>
      <c r="B42" s="1" t="s">
        <v>303</v>
      </c>
      <c r="C42" s="1" t="s">
        <v>306</v>
      </c>
    </row>
    <row r="43" spans="1:3" x14ac:dyDescent="0.25">
      <c r="A43" s="1" t="s">
        <v>181</v>
      </c>
      <c r="B43" s="1" t="s">
        <v>303</v>
      </c>
      <c r="C43" s="1" t="s">
        <v>183</v>
      </c>
    </row>
    <row r="44" spans="1:3" x14ac:dyDescent="0.25">
      <c r="A44" s="1" t="s">
        <v>307</v>
      </c>
      <c r="B44" s="1" t="s">
        <v>303</v>
      </c>
      <c r="C44" s="1" t="s">
        <v>308</v>
      </c>
    </row>
    <row r="45" spans="1:3" x14ac:dyDescent="0.25">
      <c r="A45" s="1" t="s">
        <v>309</v>
      </c>
      <c r="B45" s="1" t="s">
        <v>303</v>
      </c>
      <c r="C45" s="1" t="s">
        <v>310</v>
      </c>
    </row>
    <row r="46" spans="1:3" x14ac:dyDescent="0.25">
      <c r="A46" s="1" t="s">
        <v>311</v>
      </c>
      <c r="B46" s="1" t="s">
        <v>303</v>
      </c>
      <c r="C46" s="1" t="s">
        <v>21</v>
      </c>
    </row>
    <row r="47" spans="1:3" x14ac:dyDescent="0.25">
      <c r="A47" s="1" t="s">
        <v>312</v>
      </c>
      <c r="B47" s="1" t="s">
        <v>303</v>
      </c>
      <c r="C47" s="1" t="s">
        <v>313</v>
      </c>
    </row>
    <row r="48" spans="1:3" x14ac:dyDescent="0.25">
      <c r="A48" s="1" t="s">
        <v>314</v>
      </c>
      <c r="B48" s="1" t="s">
        <v>303</v>
      </c>
      <c r="C48" s="1" t="s">
        <v>315</v>
      </c>
    </row>
    <row r="49" spans="1:3" x14ac:dyDescent="0.25">
      <c r="A49" s="1" t="s">
        <v>316</v>
      </c>
      <c r="B49" s="1" t="s">
        <v>303</v>
      </c>
      <c r="C49" s="1" t="s">
        <v>317</v>
      </c>
    </row>
    <row r="50" spans="1:3" x14ac:dyDescent="0.25">
      <c r="A50" s="1" t="s">
        <v>318</v>
      </c>
      <c r="B50" s="1" t="s">
        <v>303</v>
      </c>
      <c r="C50" s="1" t="s">
        <v>319</v>
      </c>
    </row>
    <row r="51" spans="1:3" x14ac:dyDescent="0.25">
      <c r="A51" s="1" t="s">
        <v>320</v>
      </c>
      <c r="B51" s="1" t="s">
        <v>303</v>
      </c>
      <c r="C51" s="1" t="s">
        <v>321</v>
      </c>
    </row>
    <row r="52" spans="1:3" x14ac:dyDescent="0.25">
      <c r="A52" s="1" t="s">
        <v>322</v>
      </c>
      <c r="B52" s="1" t="s">
        <v>323</v>
      </c>
      <c r="C52" s="1" t="s">
        <v>324</v>
      </c>
    </row>
    <row r="53" spans="1:3" x14ac:dyDescent="0.25">
      <c r="A53" s="1" t="s">
        <v>325</v>
      </c>
      <c r="B53" s="1" t="s">
        <v>323</v>
      </c>
      <c r="C53" s="1" t="s">
        <v>326</v>
      </c>
    </row>
    <row r="54" spans="1:3" x14ac:dyDescent="0.25">
      <c r="A54" s="1" t="s">
        <v>327</v>
      </c>
      <c r="B54" s="1" t="s">
        <v>323</v>
      </c>
      <c r="C54" s="1" t="s">
        <v>328</v>
      </c>
    </row>
    <row r="55" spans="1:3" x14ac:dyDescent="0.25">
      <c r="A55" s="1" t="s">
        <v>329</v>
      </c>
      <c r="B55" s="1" t="s">
        <v>323</v>
      </c>
      <c r="C55" s="1" t="s">
        <v>330</v>
      </c>
    </row>
    <row r="56" spans="1:3" x14ac:dyDescent="0.25">
      <c r="A56" s="1" t="s">
        <v>331</v>
      </c>
      <c r="B56" s="1" t="s">
        <v>323</v>
      </c>
      <c r="C56" s="1" t="s">
        <v>332</v>
      </c>
    </row>
    <row r="57" spans="1:3" x14ac:dyDescent="0.25">
      <c r="A57" s="1" t="s">
        <v>333</v>
      </c>
      <c r="B57" s="1" t="s">
        <v>323</v>
      </c>
      <c r="C57" s="1" t="s">
        <v>334</v>
      </c>
    </row>
    <row r="58" spans="1:3" x14ac:dyDescent="0.25">
      <c r="A58" s="1" t="s">
        <v>335</v>
      </c>
      <c r="B58" s="1" t="s">
        <v>323</v>
      </c>
      <c r="C58" s="1" t="s">
        <v>336</v>
      </c>
    </row>
    <row r="59" spans="1:3" x14ac:dyDescent="0.25">
      <c r="A59" s="1" t="s">
        <v>337</v>
      </c>
      <c r="B59" s="1" t="s">
        <v>323</v>
      </c>
      <c r="C59" s="1" t="s">
        <v>338</v>
      </c>
    </row>
    <row r="60" spans="1:3" x14ac:dyDescent="0.25">
      <c r="A60" s="1" t="s">
        <v>339</v>
      </c>
      <c r="B60" s="1" t="s">
        <v>323</v>
      </c>
      <c r="C60" s="1" t="s">
        <v>340</v>
      </c>
    </row>
    <row r="61" spans="1:3" x14ac:dyDescent="0.25">
      <c r="A61" s="1" t="s">
        <v>341</v>
      </c>
      <c r="B61" s="1" t="s">
        <v>323</v>
      </c>
      <c r="C61" s="1" t="s">
        <v>342</v>
      </c>
    </row>
    <row r="62" spans="1:3" x14ac:dyDescent="0.25">
      <c r="A62" s="1" t="s">
        <v>343</v>
      </c>
      <c r="B62" s="1" t="s">
        <v>344</v>
      </c>
      <c r="C62" s="1" t="s">
        <v>345</v>
      </c>
    </row>
    <row r="63" spans="1:3" x14ac:dyDescent="0.25">
      <c r="A63" s="1" t="s">
        <v>346</v>
      </c>
      <c r="B63" s="1" t="s">
        <v>344</v>
      </c>
      <c r="C63" s="1" t="s">
        <v>347</v>
      </c>
    </row>
    <row r="64" spans="1:3" x14ac:dyDescent="0.25">
      <c r="A64" s="1" t="s">
        <v>348</v>
      </c>
      <c r="B64" s="1" t="s">
        <v>344</v>
      </c>
      <c r="C64" s="1" t="s">
        <v>349</v>
      </c>
    </row>
    <row r="65" spans="1:3" x14ac:dyDescent="0.25">
      <c r="A65" s="1" t="s">
        <v>350</v>
      </c>
      <c r="B65" s="1" t="s">
        <v>344</v>
      </c>
      <c r="C65" s="1" t="s">
        <v>351</v>
      </c>
    </row>
    <row r="66" spans="1:3" x14ac:dyDescent="0.25">
      <c r="A66" s="1" t="s">
        <v>352</v>
      </c>
      <c r="B66" s="1" t="s">
        <v>344</v>
      </c>
      <c r="C66" s="1" t="s">
        <v>353</v>
      </c>
    </row>
    <row r="67" spans="1:3" x14ac:dyDescent="0.25">
      <c r="A67" s="1" t="s">
        <v>354</v>
      </c>
      <c r="B67" s="1" t="s">
        <v>344</v>
      </c>
      <c r="C67" s="1" t="s">
        <v>355</v>
      </c>
    </row>
    <row r="68" spans="1:3" x14ac:dyDescent="0.25">
      <c r="A68" s="1" t="s">
        <v>356</v>
      </c>
      <c r="B68" s="1" t="s">
        <v>344</v>
      </c>
      <c r="C68" s="1" t="s">
        <v>357</v>
      </c>
    </row>
    <row r="69" spans="1:3" x14ac:dyDescent="0.25">
      <c r="A69" s="1" t="s">
        <v>358</v>
      </c>
      <c r="B69" s="1" t="s">
        <v>344</v>
      </c>
      <c r="C69" s="1" t="s">
        <v>359</v>
      </c>
    </row>
    <row r="70" spans="1:3" x14ac:dyDescent="0.25">
      <c r="A70" s="1" t="s">
        <v>360</v>
      </c>
      <c r="B70" s="1" t="s">
        <v>344</v>
      </c>
      <c r="C70" s="1" t="s">
        <v>361</v>
      </c>
    </row>
    <row r="71" spans="1:3" x14ac:dyDescent="0.25">
      <c r="A71" s="1" t="s">
        <v>362</v>
      </c>
      <c r="B71" s="1" t="s">
        <v>344</v>
      </c>
      <c r="C71" s="1" t="s">
        <v>363</v>
      </c>
    </row>
    <row r="72" spans="1:3" x14ac:dyDescent="0.25">
      <c r="A72" s="1" t="s">
        <v>364</v>
      </c>
      <c r="B72" s="1" t="s">
        <v>344</v>
      </c>
      <c r="C72" s="1" t="s">
        <v>365</v>
      </c>
    </row>
    <row r="73" spans="1:3" x14ac:dyDescent="0.25">
      <c r="A73" s="1" t="s">
        <v>366</v>
      </c>
      <c r="B73" s="1" t="s">
        <v>344</v>
      </c>
      <c r="C73" s="1" t="s">
        <v>367</v>
      </c>
    </row>
    <row r="74" spans="1:3" x14ac:dyDescent="0.25">
      <c r="A74" s="1" t="s">
        <v>368</v>
      </c>
      <c r="B74" s="1" t="s">
        <v>344</v>
      </c>
      <c r="C74" s="1" t="s">
        <v>369</v>
      </c>
    </row>
    <row r="75" spans="1:3" x14ac:dyDescent="0.25">
      <c r="A75" s="1" t="s">
        <v>370</v>
      </c>
      <c r="B75" s="1" t="s">
        <v>344</v>
      </c>
      <c r="C75" s="1" t="s">
        <v>371</v>
      </c>
    </row>
    <row r="76" spans="1:3" x14ac:dyDescent="0.25">
      <c r="A76" s="1" t="s">
        <v>372</v>
      </c>
      <c r="B76" s="1" t="s">
        <v>344</v>
      </c>
      <c r="C76" s="1" t="s">
        <v>373</v>
      </c>
    </row>
    <row r="77" spans="1:3" x14ac:dyDescent="0.25">
      <c r="A77" s="1" t="s">
        <v>374</v>
      </c>
      <c r="B77" s="1" t="s">
        <v>344</v>
      </c>
      <c r="C77" s="1" t="s">
        <v>375</v>
      </c>
    </row>
    <row r="78" spans="1:3" x14ac:dyDescent="0.25">
      <c r="A78" s="1" t="s">
        <v>376</v>
      </c>
      <c r="B78" s="1" t="s">
        <v>344</v>
      </c>
      <c r="C78" s="1" t="s">
        <v>377</v>
      </c>
    </row>
    <row r="79" spans="1:3" x14ac:dyDescent="0.25">
      <c r="A79" s="1" t="s">
        <v>378</v>
      </c>
      <c r="B79" s="1" t="s">
        <v>344</v>
      </c>
      <c r="C79" s="1" t="s">
        <v>301</v>
      </c>
    </row>
    <row r="80" spans="1:3" x14ac:dyDescent="0.25">
      <c r="A80" s="1" t="s">
        <v>379</v>
      </c>
      <c r="B80" s="1" t="s">
        <v>344</v>
      </c>
      <c r="C80" s="1" t="s">
        <v>380</v>
      </c>
    </row>
    <row r="81" spans="1:3" x14ac:dyDescent="0.25">
      <c r="A81" s="1" t="s">
        <v>4</v>
      </c>
      <c r="B81" s="1" t="s">
        <v>344</v>
      </c>
      <c r="C81" s="1" t="s">
        <v>381</v>
      </c>
    </row>
    <row r="82" spans="1:3" x14ac:dyDescent="0.25">
      <c r="A82" s="1" t="s">
        <v>382</v>
      </c>
      <c r="B82" s="1" t="s">
        <v>344</v>
      </c>
      <c r="C82" s="1" t="s">
        <v>383</v>
      </c>
    </row>
    <row r="83" spans="1:3" x14ac:dyDescent="0.25">
      <c r="A83" s="1" t="s">
        <v>384</v>
      </c>
      <c r="B83" s="1" t="s">
        <v>344</v>
      </c>
      <c r="C83" s="1" t="s">
        <v>385</v>
      </c>
    </row>
    <row r="84" spans="1:3" x14ac:dyDescent="0.25">
      <c r="A84" s="1" t="s">
        <v>386</v>
      </c>
      <c r="B84" s="1" t="s">
        <v>344</v>
      </c>
      <c r="C84" s="1" t="s">
        <v>387</v>
      </c>
    </row>
    <row r="85" spans="1:3" x14ac:dyDescent="0.25">
      <c r="A85" s="1" t="s">
        <v>388</v>
      </c>
      <c r="B85" s="1" t="s">
        <v>389</v>
      </c>
      <c r="C85" s="1" t="s">
        <v>345</v>
      </c>
    </row>
    <row r="86" spans="1:3" x14ac:dyDescent="0.25">
      <c r="A86" s="1" t="s">
        <v>390</v>
      </c>
      <c r="B86" s="1" t="s">
        <v>389</v>
      </c>
      <c r="C86" s="1" t="s">
        <v>347</v>
      </c>
    </row>
    <row r="87" spans="1:3" x14ac:dyDescent="0.25">
      <c r="A87" s="1" t="s">
        <v>391</v>
      </c>
      <c r="B87" s="1" t="s">
        <v>389</v>
      </c>
      <c r="C87" s="1" t="s">
        <v>349</v>
      </c>
    </row>
    <row r="88" spans="1:3" x14ac:dyDescent="0.25">
      <c r="A88" s="1" t="s">
        <v>392</v>
      </c>
      <c r="B88" s="1" t="s">
        <v>389</v>
      </c>
      <c r="C88" s="1" t="s">
        <v>351</v>
      </c>
    </row>
    <row r="89" spans="1:3" x14ac:dyDescent="0.25">
      <c r="A89" s="1" t="s">
        <v>393</v>
      </c>
      <c r="B89" s="1" t="s">
        <v>389</v>
      </c>
      <c r="C89" s="1" t="s">
        <v>353</v>
      </c>
    </row>
    <row r="90" spans="1:3" x14ac:dyDescent="0.25">
      <c r="A90" s="1" t="s">
        <v>394</v>
      </c>
      <c r="B90" s="1" t="s">
        <v>389</v>
      </c>
      <c r="C90" s="1" t="s">
        <v>355</v>
      </c>
    </row>
    <row r="91" spans="1:3" x14ac:dyDescent="0.25">
      <c r="A91" s="1" t="s">
        <v>395</v>
      </c>
      <c r="B91" s="1" t="s">
        <v>389</v>
      </c>
      <c r="C91" s="1" t="s">
        <v>357</v>
      </c>
    </row>
    <row r="92" spans="1:3" x14ac:dyDescent="0.25">
      <c r="A92" s="1" t="s">
        <v>396</v>
      </c>
      <c r="B92" s="1" t="s">
        <v>389</v>
      </c>
      <c r="C92" s="1" t="s">
        <v>359</v>
      </c>
    </row>
    <row r="93" spans="1:3" x14ac:dyDescent="0.25">
      <c r="A93" s="1" t="s">
        <v>397</v>
      </c>
      <c r="B93" s="1" t="s">
        <v>389</v>
      </c>
      <c r="C93" s="1" t="s">
        <v>361</v>
      </c>
    </row>
    <row r="94" spans="1:3" x14ac:dyDescent="0.25">
      <c r="A94" s="1" t="s">
        <v>398</v>
      </c>
      <c r="B94" s="1" t="s">
        <v>389</v>
      </c>
      <c r="C94" s="1" t="s">
        <v>363</v>
      </c>
    </row>
    <row r="95" spans="1:3" x14ac:dyDescent="0.25">
      <c r="A95" s="1" t="s">
        <v>399</v>
      </c>
      <c r="B95" s="1" t="s">
        <v>389</v>
      </c>
      <c r="C95" s="1" t="s">
        <v>365</v>
      </c>
    </row>
    <row r="96" spans="1:3" x14ac:dyDescent="0.25">
      <c r="A96" s="1" t="s">
        <v>400</v>
      </c>
      <c r="B96" s="1" t="s">
        <v>389</v>
      </c>
      <c r="C96" s="1" t="s">
        <v>367</v>
      </c>
    </row>
    <row r="97" spans="1:3" x14ac:dyDescent="0.25">
      <c r="A97" s="1" t="s">
        <v>401</v>
      </c>
      <c r="B97" s="1" t="s">
        <v>389</v>
      </c>
      <c r="C97" s="1" t="s">
        <v>369</v>
      </c>
    </row>
    <row r="98" spans="1:3" x14ac:dyDescent="0.25">
      <c r="A98" s="1" t="s">
        <v>402</v>
      </c>
      <c r="B98" s="1" t="s">
        <v>389</v>
      </c>
      <c r="C98" s="1" t="s">
        <v>371</v>
      </c>
    </row>
    <row r="99" spans="1:3" x14ac:dyDescent="0.25">
      <c r="A99" s="1" t="s">
        <v>403</v>
      </c>
      <c r="B99" s="1" t="s">
        <v>389</v>
      </c>
      <c r="C99" s="1" t="s">
        <v>373</v>
      </c>
    </row>
    <row r="100" spans="1:3" x14ac:dyDescent="0.25">
      <c r="A100" s="1" t="s">
        <v>404</v>
      </c>
      <c r="B100" s="1" t="s">
        <v>389</v>
      </c>
      <c r="C100" s="1" t="s">
        <v>375</v>
      </c>
    </row>
    <row r="101" spans="1:3" x14ac:dyDescent="0.25">
      <c r="A101" s="1" t="s">
        <v>405</v>
      </c>
      <c r="B101" s="1" t="s">
        <v>389</v>
      </c>
      <c r="C101" s="1" t="s">
        <v>377</v>
      </c>
    </row>
    <row r="102" spans="1:3" x14ac:dyDescent="0.25">
      <c r="A102" s="1" t="s">
        <v>406</v>
      </c>
      <c r="B102" s="1" t="s">
        <v>389</v>
      </c>
      <c r="C102" s="1" t="s">
        <v>301</v>
      </c>
    </row>
    <row r="103" spans="1:3" x14ac:dyDescent="0.25">
      <c r="A103" s="1" t="s">
        <v>407</v>
      </c>
      <c r="B103" s="1" t="s">
        <v>389</v>
      </c>
      <c r="C103" s="1" t="s">
        <v>380</v>
      </c>
    </row>
    <row r="104" spans="1:3" x14ac:dyDescent="0.25">
      <c r="A104" s="1" t="s">
        <v>408</v>
      </c>
      <c r="B104" s="1" t="s">
        <v>389</v>
      </c>
      <c r="C104" s="1" t="s">
        <v>381</v>
      </c>
    </row>
    <row r="105" spans="1:3" x14ac:dyDescent="0.25">
      <c r="A105" s="1" t="s">
        <v>409</v>
      </c>
      <c r="B105" s="1" t="s">
        <v>389</v>
      </c>
      <c r="C105" s="1" t="s">
        <v>383</v>
      </c>
    </row>
    <row r="106" spans="1:3" x14ac:dyDescent="0.25">
      <c r="A106" s="1" t="s">
        <v>410</v>
      </c>
      <c r="B106" s="1" t="s">
        <v>389</v>
      </c>
      <c r="C106" s="1" t="s">
        <v>385</v>
      </c>
    </row>
    <row r="107" spans="1:3" x14ac:dyDescent="0.25">
      <c r="A107" s="1" t="s">
        <v>411</v>
      </c>
      <c r="B107" s="1" t="s">
        <v>389</v>
      </c>
      <c r="C107" s="1" t="s">
        <v>387</v>
      </c>
    </row>
  </sheetData>
  <autoFilter ref="A1:D108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健康服務日誌</vt:lpstr>
      <vt:lpstr>事件代碼表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Dagin, Wang</dc:creator>
  <cp:lastModifiedBy>Dagin, Wang</cp:lastModifiedBy>
  <dcterms:created xsi:type="dcterms:W3CDTF">2018-08-15T07:04:10Z</dcterms:created>
  <dcterms:modified xsi:type="dcterms:W3CDTF">2018-08-20T11:20:22Z</dcterms:modified>
</cp:coreProperties>
</file>