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19320" windowHeight="12555"/>
  </bookViews>
  <sheets>
    <sheet name="健檢資料" sheetId="1" r:id="rId1"/>
    <sheet name="工作表1" sheetId="4" r:id="rId2"/>
  </sheets>
  <definedNames>
    <definedName name="_xlnm._FilterDatabase" localSheetId="0" hidden="1">健檢資料!$A$1:$O$1913</definedName>
    <definedName name="_xlnm.Print_Titles" localSheetId="0">健檢資料!$1:$1</definedName>
  </definedNames>
  <calcPr calcId="145621"/>
</workbook>
</file>

<file path=xl/calcChain.xml><?xml version="1.0" encoding="utf-8"?>
<calcChain xmlns="http://schemas.openxmlformats.org/spreadsheetml/2006/main">
  <c r="Q3" i="1" l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2" i="1"/>
  <c r="P3" i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2" i="1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2" i="1"/>
  <c r="N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2" i="1"/>
  <c r="M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2" i="1"/>
  <c r="L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2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2" i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2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2" i="1"/>
</calcChain>
</file>

<file path=xl/comments1.xml><?xml version="1.0" encoding="utf-8"?>
<comments xmlns="http://schemas.openxmlformats.org/spreadsheetml/2006/main">
  <authors>
    <author>Dagin, Wang</author>
  </authors>
  <commentList>
    <comment ref="R1" authorId="0">
      <text>
        <r>
          <rPr>
            <b/>
            <sz val="14"/>
            <color indexed="81"/>
            <rFont val="細明體"/>
            <family val="3"/>
            <charset val="136"/>
          </rPr>
          <t>此欄</t>
        </r>
        <r>
          <rPr>
            <b/>
            <sz val="14"/>
            <color indexed="81"/>
            <rFont val="Tahoma"/>
            <family val="2"/>
          </rPr>
          <t xml:space="preserve">, </t>
        </r>
        <r>
          <rPr>
            <b/>
            <sz val="14"/>
            <color indexed="81"/>
            <rFont val="細明體"/>
            <family val="3"/>
            <charset val="136"/>
          </rPr>
          <t>如果是</t>
        </r>
        <r>
          <rPr>
            <b/>
            <sz val="14"/>
            <color indexed="81"/>
            <rFont val="Tahoma"/>
            <family val="2"/>
          </rPr>
          <t xml:space="preserve"> "</t>
        </r>
        <r>
          <rPr>
            <b/>
            <sz val="14"/>
            <color indexed="81"/>
            <rFont val="細明體"/>
            <family val="3"/>
            <charset val="136"/>
          </rPr>
          <t>從未吸菸</t>
        </r>
        <r>
          <rPr>
            <b/>
            <sz val="14"/>
            <color indexed="81"/>
            <rFont val="Tahoma"/>
            <family val="2"/>
          </rPr>
          <t xml:space="preserve">", </t>
        </r>
        <r>
          <rPr>
            <b/>
            <sz val="14"/>
            <color indexed="81"/>
            <rFont val="細明體"/>
            <family val="3"/>
            <charset val="136"/>
          </rPr>
          <t>應填寫</t>
        </r>
        <r>
          <rPr>
            <b/>
            <sz val="14"/>
            <color indexed="81"/>
            <rFont val="Tahoma"/>
            <family val="2"/>
          </rPr>
          <t xml:space="preserve"> "</t>
        </r>
        <r>
          <rPr>
            <b/>
            <sz val="14"/>
            <color indexed="81"/>
            <rFont val="細明體"/>
            <family val="3"/>
            <charset val="136"/>
          </rPr>
          <t>無</t>
        </r>
        <r>
          <rPr>
            <b/>
            <sz val="14"/>
            <color indexed="81"/>
            <rFont val="Tahoma"/>
            <family val="2"/>
          </rPr>
          <t xml:space="preserve">".
</t>
        </r>
        <r>
          <rPr>
            <b/>
            <sz val="14"/>
            <color indexed="81"/>
            <rFont val="細明體"/>
            <family val="3"/>
            <charset val="136"/>
          </rPr>
          <t>此欄除了</t>
        </r>
        <r>
          <rPr>
            <b/>
            <sz val="14"/>
            <color indexed="81"/>
            <rFont val="Tahoma"/>
            <family val="2"/>
          </rPr>
          <t xml:space="preserve"> "</t>
        </r>
        <r>
          <rPr>
            <b/>
            <sz val="14"/>
            <color indexed="81"/>
            <rFont val="細明體"/>
            <family val="3"/>
            <charset val="136"/>
          </rPr>
          <t>無</t>
        </r>
        <r>
          <rPr>
            <b/>
            <sz val="14"/>
            <color indexed="81"/>
            <rFont val="Tahoma"/>
            <family val="2"/>
          </rPr>
          <t xml:space="preserve">" </t>
        </r>
        <r>
          <rPr>
            <b/>
            <sz val="14"/>
            <color indexed="81"/>
            <rFont val="細明體"/>
            <family val="3"/>
            <charset val="136"/>
          </rPr>
          <t>或空白之外</t>
        </r>
        <r>
          <rPr>
            <b/>
            <sz val="14"/>
            <color indexed="81"/>
            <rFont val="Tahoma"/>
            <family val="2"/>
          </rPr>
          <t xml:space="preserve">, </t>
        </r>
        <r>
          <rPr>
            <b/>
            <sz val="14"/>
            <color indexed="81"/>
            <rFont val="細明體"/>
            <family val="3"/>
            <charset val="136"/>
          </rPr>
          <t>任何文字皆視為有抽菸習慣</t>
        </r>
        <r>
          <rPr>
            <b/>
            <sz val="14"/>
            <color indexed="81"/>
            <rFont val="Tahoma"/>
            <family val="2"/>
          </rPr>
          <t xml:space="preserve">, </t>
        </r>
        <r>
          <rPr>
            <b/>
            <sz val="14"/>
            <color indexed="81"/>
            <rFont val="細明體"/>
            <family val="3"/>
            <charset val="136"/>
          </rPr>
          <t>包含</t>
        </r>
        <r>
          <rPr>
            <b/>
            <sz val="14"/>
            <color indexed="81"/>
            <rFont val="Tahoma"/>
            <family val="2"/>
          </rPr>
          <t xml:space="preserve"> "</t>
        </r>
        <r>
          <rPr>
            <b/>
            <sz val="14"/>
            <color indexed="81"/>
            <rFont val="細明體"/>
            <family val="3"/>
            <charset val="136"/>
          </rPr>
          <t>已戒菸</t>
        </r>
        <r>
          <rPr>
            <b/>
            <sz val="14"/>
            <color indexed="81"/>
            <rFont val="Tahoma"/>
            <family val="2"/>
          </rPr>
          <t>" "</t>
        </r>
        <r>
          <rPr>
            <b/>
            <sz val="14"/>
            <color indexed="81"/>
            <rFont val="細明體"/>
            <family val="3"/>
            <charset val="136"/>
          </rPr>
          <t>偶爾抽菸</t>
        </r>
        <r>
          <rPr>
            <b/>
            <sz val="14"/>
            <color indexed="81"/>
            <rFont val="Tahoma"/>
            <family val="2"/>
          </rPr>
          <t>" "</t>
        </r>
        <r>
          <rPr>
            <b/>
            <sz val="14"/>
            <color indexed="81"/>
            <rFont val="細明體"/>
            <family val="3"/>
            <charset val="136"/>
          </rPr>
          <t>別人請</t>
        </r>
        <r>
          <rPr>
            <b/>
            <sz val="14"/>
            <color indexed="81"/>
            <rFont val="Tahoma"/>
            <family val="2"/>
          </rPr>
          <t xml:space="preserve">, </t>
        </r>
        <r>
          <rPr>
            <b/>
            <sz val="14"/>
            <color indexed="81"/>
            <rFont val="細明體"/>
            <family val="3"/>
            <charset val="136"/>
          </rPr>
          <t>才抽菸</t>
        </r>
        <r>
          <rPr>
            <b/>
            <sz val="14"/>
            <color indexed="81"/>
            <rFont val="Tahoma"/>
            <family val="2"/>
          </rPr>
          <t>" …</t>
        </r>
        <r>
          <rPr>
            <b/>
            <sz val="14"/>
            <color indexed="81"/>
            <rFont val="細明體"/>
            <family val="3"/>
            <charset val="136"/>
          </rPr>
          <t>等</t>
        </r>
        <r>
          <rPr>
            <b/>
            <sz val="14"/>
            <color indexed="81"/>
            <rFont val="Tahoma"/>
            <family val="2"/>
          </rPr>
          <t>.</t>
        </r>
      </text>
    </comment>
    <comment ref="S1" authorId="0">
      <text>
        <r>
          <rPr>
            <b/>
            <sz val="12"/>
            <color indexed="81"/>
            <rFont val="細明體"/>
            <family val="3"/>
            <charset val="136"/>
          </rPr>
          <t>此欄文字中</t>
        </r>
        <r>
          <rPr>
            <b/>
            <sz val="12"/>
            <color indexed="81"/>
            <rFont val="Tahoma"/>
            <family val="2"/>
          </rPr>
          <t xml:space="preserve">, </t>
        </r>
        <r>
          <rPr>
            <b/>
            <sz val="12"/>
            <color indexed="81"/>
            <rFont val="細明體"/>
            <family val="3"/>
            <charset val="136"/>
          </rPr>
          <t>若有出現</t>
        </r>
        <r>
          <rPr>
            <b/>
            <sz val="12"/>
            <color indexed="81"/>
            <rFont val="Tahoma"/>
            <family val="2"/>
          </rPr>
          <t xml:space="preserve"> "</t>
        </r>
        <r>
          <rPr>
            <b/>
            <sz val="12"/>
            <color indexed="81"/>
            <rFont val="細明體"/>
            <family val="3"/>
            <charset val="136"/>
          </rPr>
          <t>糖尿病</t>
        </r>
        <r>
          <rPr>
            <b/>
            <sz val="12"/>
            <color indexed="81"/>
            <rFont val="Tahoma"/>
            <family val="2"/>
          </rPr>
          <t xml:space="preserve">" </t>
        </r>
        <r>
          <rPr>
            <b/>
            <sz val="12"/>
            <color indexed="81"/>
            <rFont val="細明體"/>
            <family val="3"/>
            <charset val="136"/>
          </rPr>
          <t>時</t>
        </r>
        <r>
          <rPr>
            <b/>
            <sz val="12"/>
            <color indexed="81"/>
            <rFont val="Tahoma"/>
            <family val="2"/>
          </rPr>
          <t xml:space="preserve">, </t>
        </r>
        <r>
          <rPr>
            <b/>
            <sz val="12"/>
            <color indexed="81"/>
            <rFont val="細明體"/>
            <family val="3"/>
            <charset val="136"/>
          </rPr>
          <t>系統會針對糖尿加權</t>
        </r>
        <r>
          <rPr>
            <b/>
            <sz val="12"/>
            <color indexed="81"/>
            <rFont val="Tahoma"/>
            <family val="2"/>
          </rPr>
          <t xml:space="preserve">.
</t>
        </r>
        <r>
          <rPr>
            <b/>
            <sz val="12"/>
            <color indexed="81"/>
            <rFont val="細明體"/>
            <family val="3"/>
            <charset val="136"/>
          </rPr>
          <t>有無糖尿病</t>
        </r>
        <r>
          <rPr>
            <b/>
            <sz val="12"/>
            <color indexed="81"/>
            <rFont val="Tahoma"/>
            <family val="2"/>
          </rPr>
          <t xml:space="preserve">, </t>
        </r>
        <r>
          <rPr>
            <b/>
            <sz val="12"/>
            <color indexed="81"/>
            <rFont val="細明體"/>
            <family val="3"/>
            <charset val="136"/>
          </rPr>
          <t>需經過醫師確診</t>
        </r>
        <r>
          <rPr>
            <b/>
            <sz val="12"/>
            <color indexed="81"/>
            <rFont val="Tahoma"/>
            <family val="2"/>
          </rPr>
          <t xml:space="preserve">, </t>
        </r>
        <r>
          <rPr>
            <b/>
            <sz val="12"/>
            <color indexed="81"/>
            <rFont val="細明體"/>
            <family val="3"/>
            <charset val="136"/>
          </rPr>
          <t>並記錄於此欄位中</t>
        </r>
        <r>
          <rPr>
            <b/>
            <sz val="12"/>
            <color indexed="81"/>
            <rFont val="Tahoma"/>
            <family val="2"/>
          </rPr>
          <t xml:space="preserve">.
</t>
        </r>
        <r>
          <rPr>
            <b/>
            <sz val="12"/>
            <color indexed="81"/>
            <rFont val="細明體"/>
            <family val="3"/>
            <charset val="136"/>
          </rPr>
          <t>系統不會依據飯前血糖值</t>
        </r>
        <r>
          <rPr>
            <b/>
            <sz val="12"/>
            <color indexed="81"/>
            <rFont val="Tahoma"/>
            <family val="2"/>
          </rPr>
          <t xml:space="preserve">, </t>
        </r>
        <r>
          <rPr>
            <b/>
            <sz val="12"/>
            <color indexed="81"/>
            <rFont val="細明體"/>
            <family val="3"/>
            <charset val="136"/>
          </rPr>
          <t>自動判斷該名個案是否罹患糖尿病</t>
        </r>
        <r>
          <rPr>
            <b/>
            <sz val="12"/>
            <color indexed="81"/>
            <rFont val="Tahoma"/>
            <family val="2"/>
          </rPr>
          <t>.</t>
        </r>
      </text>
    </comment>
  </commentList>
</comments>
</file>

<file path=xl/sharedStrings.xml><?xml version="1.0" encoding="utf-8"?>
<sst xmlns="http://schemas.openxmlformats.org/spreadsheetml/2006/main" count="272" uniqueCount="119">
  <si>
    <t>女</t>
  </si>
  <si>
    <t>無</t>
  </si>
  <si>
    <t>男</t>
  </si>
  <si>
    <t>乾眼症</t>
  </si>
  <si>
    <t>手術開刀：臂神經</t>
  </si>
  <si>
    <t>每天吸   吸菸量：10支/天   吸菸史：10年</t>
  </si>
  <si>
    <t>聽力障礙(左側突發性耳聾)</t>
  </si>
  <si>
    <t>手術開刀：剖腹產</t>
  </si>
  <si>
    <t>每天吸   吸菸量：20支/天   吸菸史：6年</t>
  </si>
  <si>
    <t>左小腿肌肉撕裂傷</t>
  </si>
  <si>
    <t>已經戒菸   戒菸記錄：3年</t>
  </si>
  <si>
    <t>手術開刀：疝氣</t>
  </si>
  <si>
    <t>手術開刀：淋巴腺結</t>
  </si>
  <si>
    <t>血小板偏低貧血癌症</t>
  </si>
  <si>
    <t>A001</t>
    <phoneticPr fontId="2" type="noConversion"/>
  </si>
  <si>
    <t>A002</t>
  </si>
  <si>
    <t>A003</t>
  </si>
  <si>
    <t>A004</t>
  </si>
  <si>
    <t>A005</t>
  </si>
  <si>
    <t>A006</t>
  </si>
  <si>
    <t>A007</t>
  </si>
  <si>
    <t>A008</t>
  </si>
  <si>
    <t>A009</t>
  </si>
  <si>
    <t>A010</t>
  </si>
  <si>
    <t>A011</t>
  </si>
  <si>
    <t>A012</t>
  </si>
  <si>
    <t>A013</t>
  </si>
  <si>
    <t>A014</t>
  </si>
  <si>
    <t>A015</t>
  </si>
  <si>
    <t>A016</t>
  </si>
  <si>
    <t>A017</t>
  </si>
  <si>
    <t>A018</t>
  </si>
  <si>
    <t>A019</t>
  </si>
  <si>
    <t>A020</t>
  </si>
  <si>
    <t>A021</t>
  </si>
  <si>
    <t>A022</t>
  </si>
  <si>
    <t>A023</t>
  </si>
  <si>
    <t>A024</t>
  </si>
  <si>
    <t>A025</t>
  </si>
  <si>
    <t>A026</t>
  </si>
  <si>
    <t>A027</t>
  </si>
  <si>
    <t>A028</t>
  </si>
  <si>
    <t>X001</t>
    <phoneticPr fontId="2" type="noConversion"/>
  </si>
  <si>
    <t>X002</t>
    <phoneticPr fontId="2" type="noConversion"/>
  </si>
  <si>
    <t>營運設計中心</t>
    <phoneticPr fontId="2" type="noConversion"/>
  </si>
  <si>
    <t>X003</t>
    <phoneticPr fontId="2" type="noConversion"/>
  </si>
  <si>
    <t>製造中心</t>
    <phoneticPr fontId="2" type="noConversion"/>
  </si>
  <si>
    <t>吳OO</t>
  </si>
  <si>
    <t>周OO</t>
  </si>
  <si>
    <t>李OO</t>
  </si>
  <si>
    <t>廖OO</t>
  </si>
  <si>
    <t>張OO</t>
  </si>
  <si>
    <t>劉OO</t>
  </si>
  <si>
    <t>楊OO</t>
  </si>
  <si>
    <t>羅OO</t>
  </si>
  <si>
    <t>林OO</t>
  </si>
  <si>
    <t>馮OO</t>
  </si>
  <si>
    <t>姚OO</t>
  </si>
  <si>
    <t>邱OO</t>
  </si>
  <si>
    <t>董OO</t>
  </si>
  <si>
    <t>古OO</t>
  </si>
  <si>
    <t>高血壓 糖尿病</t>
    <phoneticPr fontId="2" type="noConversion"/>
  </si>
  <si>
    <t>心律不整 糖尿病</t>
    <phoneticPr fontId="2" type="noConversion"/>
  </si>
  <si>
    <t>手術開刀：左膝十字韌帶</t>
    <phoneticPr fontId="2" type="noConversion"/>
  </si>
  <si>
    <t>左上下肢肌肉萎縮 糖尿病</t>
    <phoneticPr fontId="2" type="noConversion"/>
  </si>
  <si>
    <t>高血壓腎臟病(目前洗腎中)</t>
    <phoneticPr fontId="2" type="noConversion"/>
  </si>
  <si>
    <t>王OO</t>
  </si>
  <si>
    <t>系統中心</t>
    <phoneticPr fontId="2" type="noConversion"/>
  </si>
  <si>
    <t>糖尿病</t>
    <phoneticPr fontId="2" type="noConversion"/>
  </si>
  <si>
    <r>
      <rPr>
        <b/>
        <sz val="12"/>
        <color indexed="9"/>
        <rFont val="新細明體"/>
        <family val="1"/>
        <charset val="136"/>
      </rPr>
      <t>年度代碼</t>
    </r>
  </si>
  <si>
    <t>員工編號</t>
  </si>
  <si>
    <r>
      <rPr>
        <b/>
        <sz val="12"/>
        <color indexed="9"/>
        <rFont val="新細明體"/>
        <family val="1"/>
        <charset val="136"/>
      </rPr>
      <t>性別</t>
    </r>
  </si>
  <si>
    <r>
      <rPr>
        <b/>
        <sz val="12"/>
        <color indexed="9"/>
        <rFont val="新細明體"/>
        <family val="1"/>
        <charset val="136"/>
      </rPr>
      <t>身高</t>
    </r>
    <r>
      <rPr>
        <b/>
        <sz val="12"/>
        <color indexed="9"/>
        <rFont val="Arial"/>
        <family val="2"/>
      </rPr>
      <t>_cm</t>
    </r>
  </si>
  <si>
    <r>
      <rPr>
        <b/>
        <sz val="12"/>
        <color indexed="9"/>
        <rFont val="新細明體"/>
        <family val="1"/>
        <charset val="136"/>
      </rPr>
      <t>體重</t>
    </r>
    <r>
      <rPr>
        <b/>
        <sz val="12"/>
        <color indexed="9"/>
        <rFont val="Arial"/>
        <family val="2"/>
      </rPr>
      <t>_kg</t>
    </r>
  </si>
  <si>
    <r>
      <rPr>
        <b/>
        <sz val="12"/>
        <color indexed="9"/>
        <rFont val="新細明體"/>
        <family val="1"/>
        <charset val="136"/>
      </rPr>
      <t>腰圍</t>
    </r>
    <r>
      <rPr>
        <b/>
        <sz val="12"/>
        <color indexed="9"/>
        <rFont val="Arial"/>
        <family val="2"/>
      </rPr>
      <t>_cm</t>
    </r>
  </si>
  <si>
    <r>
      <rPr>
        <b/>
        <sz val="12"/>
        <color indexed="9"/>
        <rFont val="新細明體"/>
        <family val="1"/>
        <charset val="136"/>
      </rPr>
      <t>收縮壓</t>
    </r>
  </si>
  <si>
    <r>
      <rPr>
        <b/>
        <sz val="12"/>
        <color indexed="9"/>
        <rFont val="新細明體"/>
        <family val="1"/>
        <charset val="136"/>
      </rPr>
      <t>舒張壓</t>
    </r>
  </si>
  <si>
    <r>
      <rPr>
        <b/>
        <sz val="12"/>
        <color indexed="9"/>
        <rFont val="新細明體"/>
        <family val="1"/>
        <charset val="136"/>
      </rPr>
      <t>飯前血醣</t>
    </r>
  </si>
  <si>
    <r>
      <rPr>
        <b/>
        <sz val="12"/>
        <color indexed="9"/>
        <rFont val="新細明體"/>
        <family val="1"/>
        <charset val="136"/>
      </rPr>
      <t>總膽固醇</t>
    </r>
  </si>
  <si>
    <t>高密度膽固醇</t>
  </si>
  <si>
    <r>
      <rPr>
        <b/>
        <sz val="12"/>
        <color indexed="9"/>
        <rFont val="新細明體"/>
        <family val="1"/>
        <charset val="136"/>
      </rPr>
      <t>低密度膽固醇</t>
    </r>
  </si>
  <si>
    <r>
      <rPr>
        <b/>
        <sz val="12"/>
        <color indexed="9"/>
        <rFont val="新細明體"/>
        <family val="1"/>
        <charset val="136"/>
      </rPr>
      <t>抽菸習慣</t>
    </r>
  </si>
  <si>
    <t>既往病歷</t>
  </si>
  <si>
    <t>三酸甘油脂</t>
    <phoneticPr fontId="2" type="noConversion"/>
  </si>
  <si>
    <t>出生年月日</t>
    <phoneticPr fontId="2" type="noConversion"/>
  </si>
  <si>
    <t>健檢過程備註說明</t>
    <phoneticPr fontId="2" type="noConversion"/>
  </si>
  <si>
    <t>2018一般健檢</t>
  </si>
  <si>
    <t>1979/04/27</t>
  </si>
  <si>
    <t>1965/09/28</t>
  </si>
  <si>
    <t>1963/11/16</t>
  </si>
  <si>
    <t>1970/09/17</t>
  </si>
  <si>
    <t>1960/02/17</t>
  </si>
  <si>
    <t>1958/02/14</t>
  </si>
  <si>
    <t>1962/12/25</t>
  </si>
  <si>
    <t>1977/10/16</t>
  </si>
  <si>
    <t>1959/09/27</t>
  </si>
  <si>
    <t>1979/12/14</t>
  </si>
  <si>
    <t>1959/06/11</t>
  </si>
  <si>
    <t>1973/07/22</t>
  </si>
  <si>
    <t>1952/07/24</t>
  </si>
  <si>
    <t>1952/12/26</t>
  </si>
  <si>
    <t>1963/04/03</t>
  </si>
  <si>
    <t>1967/02/11</t>
  </si>
  <si>
    <t>1979/06/14</t>
  </si>
  <si>
    <t>1970/09/08</t>
  </si>
  <si>
    <t>1986/02/08</t>
  </si>
  <si>
    <t>1967/07/02</t>
  </si>
  <si>
    <t>1986/07/26</t>
  </si>
  <si>
    <t>1979/02/04</t>
  </si>
  <si>
    <t>1967/03/01</t>
  </si>
  <si>
    <t>1966/01/14</t>
  </si>
  <si>
    <t>1979/04/28</t>
  </si>
  <si>
    <t>1953/12/28</t>
  </si>
  <si>
    <t>1971/09/05</t>
  </si>
  <si>
    <t>1996/09/05</t>
  </si>
  <si>
    <t>2018一般健檢</t>
    <phoneticPr fontId="2" type="noConversion"/>
  </si>
  <si>
    <t>姓名</t>
    <phoneticPr fontId="2" type="noConversion"/>
  </si>
  <si>
    <t>部門代號</t>
    <phoneticPr fontId="2" type="noConversion"/>
  </si>
  <si>
    <t>部門名稱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</si>
</sst>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"/>
  </numFmts>
  <fonts count="12">
    <font>
      <sz val="12"/>
      <color theme="1"/>
      <name val="新細明體"/>
      <family val="1"/>
      <charset val="136"/>
      <scheme val="minor"/>
    </font>
    <font>
      <b/>
      <sz val="12"/>
      <color indexed="9"/>
      <name val="新細明體"/>
      <family val="1"/>
      <charset val="136"/>
    </font>
    <font>
      <sz val="9"/>
      <name val="新細明體"/>
      <family val="1"/>
      <charset val="136"/>
    </font>
    <font>
      <b/>
      <sz val="12"/>
      <color indexed="9"/>
      <name val="Arial"/>
      <family val="2"/>
    </font>
    <font>
      <b/>
      <sz val="12"/>
      <color indexed="81"/>
      <name val="細明體"/>
      <family val="3"/>
      <charset val="136"/>
    </font>
    <font>
      <b/>
      <sz val="12"/>
      <color indexed="81"/>
      <name val="Tahoma"/>
      <family val="2"/>
    </font>
    <font>
      <sz val="12"/>
      <name val="新細明體"/>
      <family val="1"/>
      <charset val="136"/>
    </font>
    <font>
      <b/>
      <sz val="14"/>
      <color indexed="81"/>
      <name val="細明體"/>
      <family val="3"/>
      <charset val="136"/>
    </font>
    <font>
      <b/>
      <sz val="14"/>
      <color indexed="81"/>
      <name val="Tahoma"/>
      <family val="2"/>
    </font>
    <font>
      <sz val="9"/>
      <name val="新細明體"/>
      <family val="1"/>
      <charset val="136"/>
    </font>
    <font>
      <b/>
      <sz val="12"/>
      <color rgb="FFFF0000"/>
      <name val="新細明體"/>
      <family val="1"/>
      <charset val="136"/>
    </font>
    <font>
      <sz val="12"/>
      <color rgb="FFFF0000"/>
      <name val="新細明體"/>
      <family val="1"/>
      <charset val="136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1" fillId="2" borderId="0" xfId="0" applyFont="1" applyFill="1" applyProtection="1">
      <alignment vertical="center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3" fillId="2" borderId="0" xfId="0" applyFont="1" applyFill="1" applyProtection="1">
      <alignment vertical="center"/>
    </xf>
    <xf numFmtId="0" fontId="1" fillId="3" borderId="0" xfId="0" applyFont="1" applyFill="1" applyProtection="1">
      <alignment vertical="center"/>
    </xf>
    <xf numFmtId="0" fontId="3" fillId="3" borderId="0" xfId="0" applyFont="1" applyFill="1" applyProtection="1">
      <alignment vertical="center"/>
    </xf>
    <xf numFmtId="0" fontId="11" fillId="4" borderId="0" xfId="0" applyFont="1" applyFill="1" applyProtection="1">
      <alignment vertical="center"/>
      <protection locked="0"/>
    </xf>
    <xf numFmtId="0" fontId="10" fillId="4" borderId="0" xfId="0" applyFont="1" applyFill="1" applyProtection="1">
      <alignment vertical="center"/>
    </xf>
    <xf numFmtId="176" fontId="0" fillId="0" borderId="0" xfId="0" applyNumberFormat="1" applyProtection="1">
      <alignment vertical="center"/>
      <protection locked="0"/>
    </xf>
    <xf numFmtId="0" fontId="1" fillId="2" borderId="0" xfId="0" applyFont="1" applyFill="1" applyAlignment="1" applyProtection="1">
      <alignment horizontal="center" vertical="center"/>
    </xf>
  </cellXfs>
  <cellStyles count="2">
    <cellStyle name="一般" xfId="0" builtinId="0"/>
    <cellStyle name="一般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33"/>
  <sheetViews>
    <sheetView tabSelected="1" zoomScale="70" zoomScaleNormal="70" workbookViewId="0">
      <selection activeCell="C46" sqref="C46"/>
    </sheetView>
  </sheetViews>
  <sheetFormatPr defaultRowHeight="16.5"/>
  <cols>
    <col min="1" max="1" width="13.875" style="1" bestFit="1" customWidth="1"/>
    <col min="2" max="2" width="22.75" style="3" customWidth="1"/>
    <col min="3" max="3" width="10.25" style="1" bestFit="1" customWidth="1"/>
    <col min="4" max="4" width="13.5" style="1" customWidth="1"/>
    <col min="5" max="5" width="20.375" style="1" customWidth="1"/>
    <col min="6" max="6" width="14.625" style="1" customWidth="1"/>
    <col min="7" max="7" width="16.875" style="1" customWidth="1"/>
    <col min="8" max="16" width="11.75" style="1" customWidth="1"/>
    <col min="17" max="17" width="15" style="1" bestFit="1" customWidth="1"/>
    <col min="18" max="18" width="16.125" style="1" customWidth="1"/>
    <col min="19" max="19" width="41.125" style="1" customWidth="1"/>
    <col min="20" max="20" width="24.75" style="1" customWidth="1"/>
    <col min="21" max="16384" width="9" style="1"/>
  </cols>
  <sheetData>
    <row r="1" spans="1:20">
      <c r="A1" s="5" t="s">
        <v>69</v>
      </c>
      <c r="B1" s="11" t="s">
        <v>116</v>
      </c>
      <c r="C1" s="2" t="s">
        <v>70</v>
      </c>
      <c r="D1" s="2" t="s">
        <v>117</v>
      </c>
      <c r="E1" s="2" t="s">
        <v>118</v>
      </c>
      <c r="F1" s="5" t="s">
        <v>71</v>
      </c>
      <c r="G1" s="9" t="s">
        <v>84</v>
      </c>
      <c r="H1" s="7" t="s">
        <v>72</v>
      </c>
      <c r="I1" s="7" t="s">
        <v>73</v>
      </c>
      <c r="J1" s="7" t="s">
        <v>74</v>
      </c>
      <c r="K1" s="7" t="s">
        <v>75</v>
      </c>
      <c r="L1" s="7" t="s">
        <v>76</v>
      </c>
      <c r="M1" s="7" t="s">
        <v>77</v>
      </c>
      <c r="N1" s="7" t="s">
        <v>78</v>
      </c>
      <c r="O1" s="6" t="s">
        <v>83</v>
      </c>
      <c r="P1" s="6" t="s">
        <v>79</v>
      </c>
      <c r="Q1" s="7" t="s">
        <v>80</v>
      </c>
      <c r="R1" s="5" t="s">
        <v>81</v>
      </c>
      <c r="S1" s="2" t="s">
        <v>82</v>
      </c>
      <c r="T1" s="8" t="s">
        <v>85</v>
      </c>
    </row>
    <row r="2" spans="1:20">
      <c r="A2" s="1" t="s">
        <v>115</v>
      </c>
      <c r="B2" s="3" t="s">
        <v>47</v>
      </c>
      <c r="C2" s="1" t="s">
        <v>14</v>
      </c>
      <c r="D2" s="1" t="s">
        <v>42</v>
      </c>
      <c r="E2" s="1" t="s">
        <v>67</v>
      </c>
      <c r="F2" s="1" t="s">
        <v>0</v>
      </c>
      <c r="G2" s="4" t="s">
        <v>87</v>
      </c>
      <c r="H2">
        <f ca="1">160-INT(RAND()*(40*2+1))+40</f>
        <v>197</v>
      </c>
      <c r="I2">
        <f ca="1">80-INT(RAND()*(40*2+1))+30</f>
        <v>54</v>
      </c>
      <c r="J2">
        <f ca="1">80-INT(RAND()*(30*2+1))+60</f>
        <v>84</v>
      </c>
      <c r="K2">
        <f ca="1">120-INT(RAND()*(60*2+1))+80</f>
        <v>156</v>
      </c>
      <c r="L2">
        <f ca="1">85-INT(RAND()*(60*2+1))+60</f>
        <v>121</v>
      </c>
      <c r="M2">
        <f ca="1">100-INT(RAND()*(40*2+1))+60</f>
        <v>119</v>
      </c>
      <c r="N2">
        <f ca="1">180-INT(RAND()*(80*2+1))+150</f>
        <v>220</v>
      </c>
      <c r="O2">
        <f ca="1">100-INT(RAND()*(80*2+1))+80</f>
        <v>111</v>
      </c>
      <c r="P2">
        <f ca="1">40-INT(RAND()*(20*2+1))+20</f>
        <v>31</v>
      </c>
      <c r="Q2">
        <f ca="1">130-INT(RAND()*(50*2+1))+80</f>
        <v>183</v>
      </c>
      <c r="R2" s="1" t="s">
        <v>1</v>
      </c>
      <c r="S2" s="1" t="s">
        <v>1</v>
      </c>
    </row>
    <row r="3" spans="1:20">
      <c r="A3" s="1" t="s">
        <v>115</v>
      </c>
      <c r="B3" s="3" t="s">
        <v>48</v>
      </c>
      <c r="C3" s="1" t="s">
        <v>15</v>
      </c>
      <c r="D3" s="1" t="s">
        <v>42</v>
      </c>
      <c r="E3" s="1" t="s">
        <v>67</v>
      </c>
      <c r="F3" s="1" t="s">
        <v>2</v>
      </c>
      <c r="G3" s="4" t="s">
        <v>88</v>
      </c>
      <c r="H3">
        <f t="shared" ref="H3:H29" ca="1" si="0">160-INT(RAND()*(40*2+1))+40</f>
        <v>161</v>
      </c>
      <c r="I3">
        <f t="shared" ref="I3:I29" ca="1" si="1">80-INT(RAND()*(40*2+1))+30</f>
        <v>34</v>
      </c>
      <c r="J3">
        <f t="shared" ref="J3:J29" ca="1" si="2">80-INT(RAND()*(30*2+1))+60</f>
        <v>90</v>
      </c>
      <c r="K3">
        <f t="shared" ref="K3:K29" ca="1" si="3">120-INT(RAND()*(60*2+1))+80</f>
        <v>144</v>
      </c>
      <c r="L3">
        <f t="shared" ref="L3:L29" ca="1" si="4">85-INT(RAND()*(60*2+1))+60</f>
        <v>53</v>
      </c>
      <c r="M3">
        <f t="shared" ref="M3:M29" ca="1" si="5">100-INT(RAND()*(40*2+1))+60</f>
        <v>133</v>
      </c>
      <c r="N3">
        <f t="shared" ref="N3:N29" ca="1" si="6">180-INT(RAND()*(80*2+1))+150</f>
        <v>277</v>
      </c>
      <c r="O3">
        <f t="shared" ref="O3:O29" ca="1" si="7">100-INT(RAND()*(80*2+1))+80</f>
        <v>150</v>
      </c>
      <c r="P3">
        <f t="shared" ref="P3:P29" ca="1" si="8">40-INT(RAND()*(20*2+1))+20</f>
        <v>21</v>
      </c>
      <c r="Q3">
        <f t="shared" ref="Q3:Q29" ca="1" si="9">130-INT(RAND()*(50*2+1))+80</f>
        <v>139</v>
      </c>
      <c r="R3" s="1" t="s">
        <v>1</v>
      </c>
      <c r="S3" s="1" t="s">
        <v>63</v>
      </c>
    </row>
    <row r="4" spans="1:20">
      <c r="A4" s="1" t="s">
        <v>115</v>
      </c>
      <c r="B4" s="3" t="s">
        <v>49</v>
      </c>
      <c r="C4" s="1" t="s">
        <v>16</v>
      </c>
      <c r="D4" s="1" t="s">
        <v>42</v>
      </c>
      <c r="E4" s="1" t="s">
        <v>67</v>
      </c>
      <c r="F4" s="1" t="s">
        <v>2</v>
      </c>
      <c r="G4" s="4" t="s">
        <v>89</v>
      </c>
      <c r="H4">
        <f t="shared" ca="1" si="0"/>
        <v>142</v>
      </c>
      <c r="I4">
        <f t="shared" ca="1" si="1"/>
        <v>87</v>
      </c>
      <c r="J4">
        <f t="shared" ca="1" si="2"/>
        <v>97</v>
      </c>
      <c r="K4">
        <f t="shared" ca="1" si="3"/>
        <v>139</v>
      </c>
      <c r="L4">
        <f t="shared" ca="1" si="4"/>
        <v>83</v>
      </c>
      <c r="M4">
        <f t="shared" ca="1" si="5"/>
        <v>84</v>
      </c>
      <c r="N4">
        <f t="shared" ca="1" si="6"/>
        <v>229</v>
      </c>
      <c r="O4">
        <f t="shared" ca="1" si="7"/>
        <v>170</v>
      </c>
      <c r="P4">
        <f t="shared" ca="1" si="8"/>
        <v>54</v>
      </c>
      <c r="Q4">
        <f t="shared" ca="1" si="9"/>
        <v>180</v>
      </c>
      <c r="R4" s="1" t="s">
        <v>5</v>
      </c>
      <c r="S4" s="1" t="s">
        <v>1</v>
      </c>
    </row>
    <row r="5" spans="1:20">
      <c r="A5" s="1" t="s">
        <v>115</v>
      </c>
      <c r="B5" s="3" t="s">
        <v>49</v>
      </c>
      <c r="C5" s="1" t="s">
        <v>17</v>
      </c>
      <c r="D5" s="1" t="s">
        <v>42</v>
      </c>
      <c r="E5" s="1" t="s">
        <v>67</v>
      </c>
      <c r="F5" s="1" t="s">
        <v>0</v>
      </c>
      <c r="G5" s="4" t="s">
        <v>90</v>
      </c>
      <c r="H5">
        <f t="shared" ca="1" si="0"/>
        <v>159</v>
      </c>
      <c r="I5">
        <f t="shared" ca="1" si="1"/>
        <v>105</v>
      </c>
      <c r="J5">
        <f t="shared" ca="1" si="2"/>
        <v>125</v>
      </c>
      <c r="K5">
        <f t="shared" ca="1" si="3"/>
        <v>138</v>
      </c>
      <c r="L5">
        <f t="shared" ca="1" si="4"/>
        <v>68</v>
      </c>
      <c r="M5">
        <f t="shared" ca="1" si="5"/>
        <v>127</v>
      </c>
      <c r="N5">
        <f t="shared" ca="1" si="6"/>
        <v>296</v>
      </c>
      <c r="O5">
        <f t="shared" ca="1" si="7"/>
        <v>165</v>
      </c>
      <c r="P5">
        <f t="shared" ca="1" si="8"/>
        <v>42</v>
      </c>
      <c r="Q5">
        <f t="shared" ca="1" si="9"/>
        <v>208</v>
      </c>
      <c r="R5" s="1" t="s">
        <v>1</v>
      </c>
      <c r="S5" s="1" t="s">
        <v>3</v>
      </c>
    </row>
    <row r="6" spans="1:20">
      <c r="A6" s="1" t="s">
        <v>115</v>
      </c>
      <c r="B6" s="3" t="s">
        <v>48</v>
      </c>
      <c r="C6" s="1" t="s">
        <v>18</v>
      </c>
      <c r="D6" s="1" t="s">
        <v>42</v>
      </c>
      <c r="E6" s="1" t="s">
        <v>67</v>
      </c>
      <c r="F6" s="1" t="s">
        <v>2</v>
      </c>
      <c r="G6" s="4" t="s">
        <v>91</v>
      </c>
      <c r="H6">
        <f t="shared" ca="1" si="0"/>
        <v>190</v>
      </c>
      <c r="I6">
        <f t="shared" ca="1" si="1"/>
        <v>74</v>
      </c>
      <c r="J6">
        <f t="shared" ca="1" si="2"/>
        <v>134</v>
      </c>
      <c r="K6">
        <f t="shared" ca="1" si="3"/>
        <v>127</v>
      </c>
      <c r="L6">
        <f t="shared" ca="1" si="4"/>
        <v>28</v>
      </c>
      <c r="M6">
        <f t="shared" ca="1" si="5"/>
        <v>149</v>
      </c>
      <c r="N6">
        <f t="shared" ca="1" si="6"/>
        <v>299</v>
      </c>
      <c r="O6">
        <f t="shared" ca="1" si="7"/>
        <v>80</v>
      </c>
      <c r="P6">
        <f t="shared" ca="1" si="8"/>
        <v>40</v>
      </c>
      <c r="Q6">
        <f t="shared" ca="1" si="9"/>
        <v>167</v>
      </c>
      <c r="R6" s="1" t="s">
        <v>1</v>
      </c>
      <c r="S6" s="1" t="s">
        <v>1</v>
      </c>
    </row>
    <row r="7" spans="1:20">
      <c r="A7" s="1" t="s">
        <v>86</v>
      </c>
      <c r="B7" s="3" t="s">
        <v>50</v>
      </c>
      <c r="C7" s="1" t="s">
        <v>19</v>
      </c>
      <c r="D7" s="1" t="s">
        <v>42</v>
      </c>
      <c r="E7" s="1" t="s">
        <v>67</v>
      </c>
      <c r="F7" s="1" t="s">
        <v>2</v>
      </c>
      <c r="G7" s="4" t="s">
        <v>92</v>
      </c>
      <c r="H7">
        <f t="shared" ca="1" si="0"/>
        <v>151</v>
      </c>
      <c r="I7">
        <f t="shared" ca="1" si="1"/>
        <v>79</v>
      </c>
      <c r="J7">
        <f t="shared" ca="1" si="2"/>
        <v>130</v>
      </c>
      <c r="K7">
        <f t="shared" ca="1" si="3"/>
        <v>83</v>
      </c>
      <c r="L7">
        <f t="shared" ca="1" si="4"/>
        <v>129</v>
      </c>
      <c r="M7">
        <f t="shared" ca="1" si="5"/>
        <v>126</v>
      </c>
      <c r="N7">
        <f t="shared" ca="1" si="6"/>
        <v>223</v>
      </c>
      <c r="O7">
        <f t="shared" ca="1" si="7"/>
        <v>47</v>
      </c>
      <c r="P7">
        <f t="shared" ca="1" si="8"/>
        <v>56</v>
      </c>
      <c r="Q7">
        <f t="shared" ca="1" si="9"/>
        <v>112</v>
      </c>
      <c r="R7" s="1" t="s">
        <v>5</v>
      </c>
      <c r="S7" s="1" t="s">
        <v>4</v>
      </c>
    </row>
    <row r="8" spans="1:20">
      <c r="A8" s="1" t="s">
        <v>86</v>
      </c>
      <c r="B8" s="3" t="s">
        <v>51</v>
      </c>
      <c r="C8" s="1" t="s">
        <v>20</v>
      </c>
      <c r="D8" s="1" t="s">
        <v>42</v>
      </c>
      <c r="E8" s="1" t="s">
        <v>67</v>
      </c>
      <c r="F8" s="1" t="s">
        <v>2</v>
      </c>
      <c r="G8" s="4" t="s">
        <v>93</v>
      </c>
      <c r="H8">
        <f t="shared" ca="1" si="0"/>
        <v>166</v>
      </c>
      <c r="I8">
        <f t="shared" ca="1" si="1"/>
        <v>31</v>
      </c>
      <c r="J8">
        <f t="shared" ca="1" si="2"/>
        <v>109</v>
      </c>
      <c r="K8">
        <f t="shared" ca="1" si="3"/>
        <v>181</v>
      </c>
      <c r="L8">
        <f t="shared" ca="1" si="4"/>
        <v>102</v>
      </c>
      <c r="M8">
        <f t="shared" ca="1" si="5"/>
        <v>150</v>
      </c>
      <c r="N8">
        <f t="shared" ca="1" si="6"/>
        <v>190</v>
      </c>
      <c r="O8">
        <f t="shared" ca="1" si="7"/>
        <v>30</v>
      </c>
      <c r="P8">
        <f t="shared" ca="1" si="8"/>
        <v>49</v>
      </c>
      <c r="Q8">
        <f t="shared" ca="1" si="9"/>
        <v>194</v>
      </c>
      <c r="R8" s="1" t="s">
        <v>5</v>
      </c>
      <c r="S8" s="1" t="s">
        <v>6</v>
      </c>
    </row>
    <row r="9" spans="1:20">
      <c r="A9" s="1" t="s">
        <v>86</v>
      </c>
      <c r="B9" s="3" t="s">
        <v>49</v>
      </c>
      <c r="C9" s="1" t="s">
        <v>21</v>
      </c>
      <c r="D9" s="1" t="s">
        <v>42</v>
      </c>
      <c r="E9" s="1" t="s">
        <v>67</v>
      </c>
      <c r="F9" s="1" t="s">
        <v>0</v>
      </c>
      <c r="G9" s="4" t="s">
        <v>94</v>
      </c>
      <c r="H9">
        <f t="shared" ca="1" si="0"/>
        <v>164</v>
      </c>
      <c r="I9">
        <f t="shared" ca="1" si="1"/>
        <v>64</v>
      </c>
      <c r="J9">
        <f t="shared" ca="1" si="2"/>
        <v>83</v>
      </c>
      <c r="K9">
        <f t="shared" ca="1" si="3"/>
        <v>131</v>
      </c>
      <c r="L9">
        <f t="shared" ca="1" si="4"/>
        <v>136</v>
      </c>
      <c r="M9">
        <f t="shared" ca="1" si="5"/>
        <v>104</v>
      </c>
      <c r="N9">
        <f t="shared" ca="1" si="6"/>
        <v>191</v>
      </c>
      <c r="O9">
        <f t="shared" ca="1" si="7"/>
        <v>100</v>
      </c>
      <c r="P9">
        <f t="shared" ca="1" si="8"/>
        <v>35</v>
      </c>
      <c r="Q9">
        <f t="shared" ca="1" si="9"/>
        <v>167</v>
      </c>
      <c r="R9" s="1" t="s">
        <v>5</v>
      </c>
      <c r="S9" s="1" t="s">
        <v>1</v>
      </c>
    </row>
    <row r="10" spans="1:20">
      <c r="A10" s="1" t="s">
        <v>86</v>
      </c>
      <c r="B10" s="3" t="s">
        <v>49</v>
      </c>
      <c r="C10" s="1" t="s">
        <v>22</v>
      </c>
      <c r="D10" s="1" t="s">
        <v>42</v>
      </c>
      <c r="E10" s="1" t="s">
        <v>67</v>
      </c>
      <c r="F10" s="1" t="s">
        <v>2</v>
      </c>
      <c r="G10" s="4" t="s">
        <v>95</v>
      </c>
      <c r="H10">
        <f t="shared" ca="1" si="0"/>
        <v>144</v>
      </c>
      <c r="I10">
        <f t="shared" ca="1" si="1"/>
        <v>73</v>
      </c>
      <c r="J10">
        <f t="shared" ca="1" si="2"/>
        <v>127</v>
      </c>
      <c r="K10">
        <f t="shared" ca="1" si="3"/>
        <v>195</v>
      </c>
      <c r="L10">
        <f t="shared" ca="1" si="4"/>
        <v>63</v>
      </c>
      <c r="M10">
        <f t="shared" ca="1" si="5"/>
        <v>149</v>
      </c>
      <c r="N10">
        <f t="shared" ca="1" si="6"/>
        <v>187</v>
      </c>
      <c r="O10">
        <f t="shared" ca="1" si="7"/>
        <v>148</v>
      </c>
      <c r="P10">
        <f t="shared" ca="1" si="8"/>
        <v>30</v>
      </c>
      <c r="Q10">
        <f t="shared" ca="1" si="9"/>
        <v>132</v>
      </c>
      <c r="R10" s="1" t="s">
        <v>5</v>
      </c>
      <c r="S10" s="1" t="s">
        <v>1</v>
      </c>
    </row>
    <row r="11" spans="1:20">
      <c r="A11" s="1" t="s">
        <v>86</v>
      </c>
      <c r="B11" s="3" t="s">
        <v>49</v>
      </c>
      <c r="C11" s="1" t="s">
        <v>23</v>
      </c>
      <c r="D11" s="1" t="s">
        <v>42</v>
      </c>
      <c r="E11" s="1" t="s">
        <v>67</v>
      </c>
      <c r="F11" s="1" t="s">
        <v>0</v>
      </c>
      <c r="G11" s="4" t="s">
        <v>96</v>
      </c>
      <c r="H11">
        <f t="shared" ca="1" si="0"/>
        <v>123</v>
      </c>
      <c r="I11">
        <f t="shared" ca="1" si="1"/>
        <v>98</v>
      </c>
      <c r="J11">
        <f t="shared" ca="1" si="2"/>
        <v>86</v>
      </c>
      <c r="K11">
        <f t="shared" ca="1" si="3"/>
        <v>102</v>
      </c>
      <c r="L11">
        <f t="shared" ca="1" si="4"/>
        <v>54</v>
      </c>
      <c r="M11">
        <f t="shared" ca="1" si="5"/>
        <v>150</v>
      </c>
      <c r="N11">
        <f t="shared" ca="1" si="6"/>
        <v>172</v>
      </c>
      <c r="O11">
        <f t="shared" ca="1" si="7"/>
        <v>123</v>
      </c>
      <c r="P11">
        <f t="shared" ca="1" si="8"/>
        <v>60</v>
      </c>
      <c r="Q11">
        <f t="shared" ca="1" si="9"/>
        <v>181</v>
      </c>
      <c r="R11" s="1" t="s">
        <v>5</v>
      </c>
      <c r="S11" s="1" t="s">
        <v>1</v>
      </c>
    </row>
    <row r="12" spans="1:20">
      <c r="A12" s="1" t="s">
        <v>86</v>
      </c>
      <c r="B12" s="3" t="s">
        <v>66</v>
      </c>
      <c r="C12" s="1" t="s">
        <v>24</v>
      </c>
      <c r="D12" s="1" t="s">
        <v>42</v>
      </c>
      <c r="E12" s="1" t="s">
        <v>67</v>
      </c>
      <c r="F12" s="1" t="s">
        <v>2</v>
      </c>
      <c r="G12" s="4" t="s">
        <v>97</v>
      </c>
      <c r="H12">
        <f t="shared" ca="1" si="0"/>
        <v>176</v>
      </c>
      <c r="I12">
        <f t="shared" ca="1" si="1"/>
        <v>62</v>
      </c>
      <c r="J12">
        <f t="shared" ca="1" si="2"/>
        <v>123</v>
      </c>
      <c r="K12">
        <f t="shared" ca="1" si="3"/>
        <v>175</v>
      </c>
      <c r="L12">
        <f t="shared" ca="1" si="4"/>
        <v>49</v>
      </c>
      <c r="M12">
        <f t="shared" ca="1" si="5"/>
        <v>153</v>
      </c>
      <c r="N12">
        <f t="shared" ca="1" si="6"/>
        <v>246</v>
      </c>
      <c r="O12">
        <f t="shared" ca="1" si="7"/>
        <v>103</v>
      </c>
      <c r="P12">
        <f t="shared" ca="1" si="8"/>
        <v>51</v>
      </c>
      <c r="Q12">
        <f t="shared" ca="1" si="9"/>
        <v>186</v>
      </c>
      <c r="R12" s="1" t="s">
        <v>5</v>
      </c>
      <c r="S12" s="1" t="s">
        <v>68</v>
      </c>
    </row>
    <row r="13" spans="1:20">
      <c r="A13" s="1" t="s">
        <v>86</v>
      </c>
      <c r="B13" s="3" t="s">
        <v>52</v>
      </c>
      <c r="C13" s="1" t="s">
        <v>25</v>
      </c>
      <c r="D13" s="1" t="s">
        <v>43</v>
      </c>
      <c r="E13" s="1" t="s">
        <v>44</v>
      </c>
      <c r="F13" s="1" t="s">
        <v>2</v>
      </c>
      <c r="G13" s="4" t="s">
        <v>98</v>
      </c>
      <c r="H13">
        <f t="shared" ca="1" si="0"/>
        <v>158</v>
      </c>
      <c r="I13">
        <f t="shared" ca="1" si="1"/>
        <v>89</v>
      </c>
      <c r="J13">
        <f t="shared" ca="1" si="2"/>
        <v>102</v>
      </c>
      <c r="K13">
        <f t="shared" ca="1" si="3"/>
        <v>198</v>
      </c>
      <c r="L13">
        <f t="shared" ca="1" si="4"/>
        <v>34</v>
      </c>
      <c r="M13">
        <f t="shared" ca="1" si="5"/>
        <v>118</v>
      </c>
      <c r="N13">
        <f t="shared" ca="1" si="6"/>
        <v>255</v>
      </c>
      <c r="O13">
        <f t="shared" ca="1" si="7"/>
        <v>35</v>
      </c>
      <c r="P13">
        <f t="shared" ca="1" si="8"/>
        <v>53</v>
      </c>
      <c r="Q13">
        <f t="shared" ca="1" si="9"/>
        <v>156</v>
      </c>
      <c r="R13" s="1" t="s">
        <v>1</v>
      </c>
      <c r="S13" s="1" t="s">
        <v>61</v>
      </c>
    </row>
    <row r="14" spans="1:20">
      <c r="A14" s="1" t="s">
        <v>86</v>
      </c>
      <c r="B14" s="3" t="s">
        <v>53</v>
      </c>
      <c r="C14" s="1" t="s">
        <v>26</v>
      </c>
      <c r="D14" s="1" t="s">
        <v>43</v>
      </c>
      <c r="E14" s="1" t="s">
        <v>44</v>
      </c>
      <c r="F14" s="1" t="s">
        <v>0</v>
      </c>
      <c r="G14" s="4" t="s">
        <v>99</v>
      </c>
      <c r="H14">
        <f t="shared" ca="1" si="0"/>
        <v>136</v>
      </c>
      <c r="I14">
        <f t="shared" ca="1" si="1"/>
        <v>40</v>
      </c>
      <c r="J14">
        <f t="shared" ca="1" si="2"/>
        <v>110</v>
      </c>
      <c r="K14">
        <f t="shared" ca="1" si="3"/>
        <v>121</v>
      </c>
      <c r="L14">
        <f t="shared" ca="1" si="4"/>
        <v>75</v>
      </c>
      <c r="M14">
        <f t="shared" ca="1" si="5"/>
        <v>149</v>
      </c>
      <c r="N14">
        <f t="shared" ca="1" si="6"/>
        <v>263</v>
      </c>
      <c r="O14">
        <f t="shared" ca="1" si="7"/>
        <v>89</v>
      </c>
      <c r="P14">
        <f t="shared" ca="1" si="8"/>
        <v>55</v>
      </c>
      <c r="Q14">
        <f t="shared" ca="1" si="9"/>
        <v>116</v>
      </c>
      <c r="R14" s="1" t="s">
        <v>5</v>
      </c>
      <c r="S14" s="1" t="s">
        <v>1</v>
      </c>
    </row>
    <row r="15" spans="1:20">
      <c r="A15" s="1" t="s">
        <v>86</v>
      </c>
      <c r="B15" s="3" t="s">
        <v>54</v>
      </c>
      <c r="C15" s="1" t="s">
        <v>27</v>
      </c>
      <c r="D15" s="1" t="s">
        <v>43</v>
      </c>
      <c r="E15" s="1" t="s">
        <v>44</v>
      </c>
      <c r="F15" s="1" t="s">
        <v>0</v>
      </c>
      <c r="G15" s="4" t="s">
        <v>100</v>
      </c>
      <c r="H15">
        <f t="shared" ca="1" si="0"/>
        <v>128</v>
      </c>
      <c r="I15">
        <f t="shared" ca="1" si="1"/>
        <v>100</v>
      </c>
      <c r="J15">
        <f t="shared" ca="1" si="2"/>
        <v>84</v>
      </c>
      <c r="K15">
        <f t="shared" ca="1" si="3"/>
        <v>121</v>
      </c>
      <c r="L15">
        <f t="shared" ca="1" si="4"/>
        <v>101</v>
      </c>
      <c r="M15">
        <f t="shared" ca="1" si="5"/>
        <v>142</v>
      </c>
      <c r="N15">
        <f t="shared" ca="1" si="6"/>
        <v>314</v>
      </c>
      <c r="O15">
        <f t="shared" ca="1" si="7"/>
        <v>179</v>
      </c>
      <c r="P15">
        <f t="shared" ca="1" si="8"/>
        <v>45</v>
      </c>
      <c r="Q15">
        <f t="shared" ca="1" si="9"/>
        <v>154</v>
      </c>
      <c r="R15" s="1" t="s">
        <v>1</v>
      </c>
      <c r="S15" s="1" t="s">
        <v>1</v>
      </c>
    </row>
    <row r="16" spans="1:20">
      <c r="A16" s="1" t="s">
        <v>86</v>
      </c>
      <c r="B16" s="3" t="s">
        <v>55</v>
      </c>
      <c r="C16" s="1" t="s">
        <v>28</v>
      </c>
      <c r="D16" s="1" t="s">
        <v>43</v>
      </c>
      <c r="E16" s="1" t="s">
        <v>44</v>
      </c>
      <c r="F16" s="1" t="s">
        <v>2</v>
      </c>
      <c r="G16" s="4" t="s">
        <v>101</v>
      </c>
      <c r="H16">
        <f t="shared" ca="1" si="0"/>
        <v>141</v>
      </c>
      <c r="I16">
        <f t="shared" ca="1" si="1"/>
        <v>57</v>
      </c>
      <c r="J16">
        <f t="shared" ca="1" si="2"/>
        <v>112</v>
      </c>
      <c r="K16">
        <f t="shared" ca="1" si="3"/>
        <v>196</v>
      </c>
      <c r="L16">
        <f t="shared" ca="1" si="4"/>
        <v>82</v>
      </c>
      <c r="M16">
        <f t="shared" ca="1" si="5"/>
        <v>132</v>
      </c>
      <c r="N16">
        <f t="shared" ca="1" si="6"/>
        <v>175</v>
      </c>
      <c r="O16">
        <f t="shared" ca="1" si="7"/>
        <v>37</v>
      </c>
      <c r="P16">
        <f t="shared" ca="1" si="8"/>
        <v>26</v>
      </c>
      <c r="Q16">
        <f t="shared" ca="1" si="9"/>
        <v>141</v>
      </c>
      <c r="R16" s="1" t="s">
        <v>5</v>
      </c>
      <c r="S16" s="1" t="s">
        <v>64</v>
      </c>
    </row>
    <row r="17" spans="1:19">
      <c r="A17" s="1" t="s">
        <v>86</v>
      </c>
      <c r="B17" s="3" t="s">
        <v>53</v>
      </c>
      <c r="C17" s="1" t="s">
        <v>29</v>
      </c>
      <c r="D17" s="1" t="s">
        <v>43</v>
      </c>
      <c r="E17" s="1" t="s">
        <v>44</v>
      </c>
      <c r="F17" s="1" t="s">
        <v>2</v>
      </c>
      <c r="G17" s="4" t="s">
        <v>102</v>
      </c>
      <c r="H17">
        <f t="shared" ca="1" si="0"/>
        <v>140</v>
      </c>
      <c r="I17">
        <f t="shared" ca="1" si="1"/>
        <v>57</v>
      </c>
      <c r="J17">
        <f t="shared" ca="1" si="2"/>
        <v>134</v>
      </c>
      <c r="K17">
        <f t="shared" ca="1" si="3"/>
        <v>146</v>
      </c>
      <c r="L17">
        <f t="shared" ca="1" si="4"/>
        <v>51</v>
      </c>
      <c r="M17">
        <f t="shared" ca="1" si="5"/>
        <v>124</v>
      </c>
      <c r="N17">
        <f t="shared" ca="1" si="6"/>
        <v>218</v>
      </c>
      <c r="O17">
        <f t="shared" ca="1" si="7"/>
        <v>135</v>
      </c>
      <c r="P17">
        <f t="shared" ca="1" si="8"/>
        <v>45</v>
      </c>
      <c r="Q17">
        <f t="shared" ca="1" si="9"/>
        <v>146</v>
      </c>
      <c r="R17" s="1" t="s">
        <v>1</v>
      </c>
      <c r="S17" s="1" t="s">
        <v>1</v>
      </c>
    </row>
    <row r="18" spans="1:19">
      <c r="A18" s="1" t="s">
        <v>86</v>
      </c>
      <c r="B18" s="3" t="s">
        <v>47</v>
      </c>
      <c r="C18" s="1" t="s">
        <v>30</v>
      </c>
      <c r="D18" s="1" t="s">
        <v>43</v>
      </c>
      <c r="E18" s="1" t="s">
        <v>44</v>
      </c>
      <c r="F18" s="1" t="s">
        <v>2</v>
      </c>
      <c r="G18" s="4" t="s">
        <v>103</v>
      </c>
      <c r="H18">
        <f t="shared" ca="1" si="0"/>
        <v>148</v>
      </c>
      <c r="I18">
        <f t="shared" ca="1" si="1"/>
        <v>65</v>
      </c>
      <c r="J18">
        <f t="shared" ca="1" si="2"/>
        <v>137</v>
      </c>
      <c r="K18">
        <f t="shared" ca="1" si="3"/>
        <v>103</v>
      </c>
      <c r="L18">
        <f t="shared" ca="1" si="4"/>
        <v>107</v>
      </c>
      <c r="M18">
        <f t="shared" ca="1" si="5"/>
        <v>135</v>
      </c>
      <c r="N18">
        <f t="shared" ca="1" si="6"/>
        <v>283</v>
      </c>
      <c r="O18">
        <f t="shared" ca="1" si="7"/>
        <v>67</v>
      </c>
      <c r="P18">
        <f t="shared" ca="1" si="8"/>
        <v>52</v>
      </c>
      <c r="Q18">
        <f t="shared" ca="1" si="9"/>
        <v>140</v>
      </c>
      <c r="R18" s="1" t="s">
        <v>1</v>
      </c>
      <c r="S18" s="1" t="s">
        <v>1</v>
      </c>
    </row>
    <row r="19" spans="1:19">
      <c r="A19" s="1" t="s">
        <v>86</v>
      </c>
      <c r="B19" s="3" t="s">
        <v>51</v>
      </c>
      <c r="C19" s="1" t="s">
        <v>31</v>
      </c>
      <c r="D19" s="1" t="s">
        <v>43</v>
      </c>
      <c r="E19" s="1" t="s">
        <v>44</v>
      </c>
      <c r="F19" s="1" t="s">
        <v>2</v>
      </c>
      <c r="G19" s="4" t="s">
        <v>104</v>
      </c>
      <c r="H19">
        <f t="shared" ca="1" si="0"/>
        <v>174</v>
      </c>
      <c r="I19">
        <f t="shared" ca="1" si="1"/>
        <v>108</v>
      </c>
      <c r="J19">
        <f t="shared" ca="1" si="2"/>
        <v>94</v>
      </c>
      <c r="K19">
        <f t="shared" ca="1" si="3"/>
        <v>120</v>
      </c>
      <c r="L19">
        <f t="shared" ca="1" si="4"/>
        <v>46</v>
      </c>
      <c r="M19">
        <f t="shared" ca="1" si="5"/>
        <v>111</v>
      </c>
      <c r="N19">
        <f t="shared" ca="1" si="6"/>
        <v>237</v>
      </c>
      <c r="O19">
        <f t="shared" ca="1" si="7"/>
        <v>150</v>
      </c>
      <c r="P19">
        <f t="shared" ca="1" si="8"/>
        <v>42</v>
      </c>
      <c r="Q19">
        <f t="shared" ca="1" si="9"/>
        <v>177</v>
      </c>
      <c r="R19" s="1" t="s">
        <v>5</v>
      </c>
      <c r="S19" s="1" t="s">
        <v>1</v>
      </c>
    </row>
    <row r="20" spans="1:19">
      <c r="A20" s="1" t="s">
        <v>86</v>
      </c>
      <c r="B20" s="3" t="s">
        <v>49</v>
      </c>
      <c r="C20" s="1" t="s">
        <v>32</v>
      </c>
      <c r="D20" s="1" t="s">
        <v>43</v>
      </c>
      <c r="E20" s="1" t="s">
        <v>44</v>
      </c>
      <c r="F20" s="1" t="s">
        <v>2</v>
      </c>
      <c r="G20" s="4" t="s">
        <v>105</v>
      </c>
      <c r="H20">
        <f t="shared" ca="1" si="0"/>
        <v>169</v>
      </c>
      <c r="I20">
        <f t="shared" ca="1" si="1"/>
        <v>37</v>
      </c>
      <c r="J20">
        <f t="shared" ca="1" si="2"/>
        <v>126</v>
      </c>
      <c r="K20">
        <f t="shared" ca="1" si="3"/>
        <v>108</v>
      </c>
      <c r="L20">
        <f t="shared" ca="1" si="4"/>
        <v>106</v>
      </c>
      <c r="M20">
        <f t="shared" ca="1" si="5"/>
        <v>81</v>
      </c>
      <c r="N20">
        <f t="shared" ca="1" si="6"/>
        <v>276</v>
      </c>
      <c r="O20">
        <f t="shared" ca="1" si="7"/>
        <v>83</v>
      </c>
      <c r="P20">
        <f t="shared" ca="1" si="8"/>
        <v>58</v>
      </c>
      <c r="Q20">
        <f t="shared" ca="1" si="9"/>
        <v>184</v>
      </c>
      <c r="R20" s="1" t="s">
        <v>1</v>
      </c>
      <c r="S20" s="1" t="s">
        <v>65</v>
      </c>
    </row>
    <row r="21" spans="1:19">
      <c r="A21" s="1" t="s">
        <v>86</v>
      </c>
      <c r="B21" s="3" t="s">
        <v>56</v>
      </c>
      <c r="C21" s="1" t="s">
        <v>33</v>
      </c>
      <c r="D21" s="1" t="s">
        <v>45</v>
      </c>
      <c r="E21" s="1" t="s">
        <v>46</v>
      </c>
      <c r="F21" s="1" t="s">
        <v>0</v>
      </c>
      <c r="G21" s="4" t="s">
        <v>106</v>
      </c>
      <c r="H21">
        <f t="shared" ca="1" si="0"/>
        <v>191</v>
      </c>
      <c r="I21">
        <f t="shared" ca="1" si="1"/>
        <v>77</v>
      </c>
      <c r="J21">
        <f t="shared" ca="1" si="2"/>
        <v>139</v>
      </c>
      <c r="K21">
        <f t="shared" ca="1" si="3"/>
        <v>163</v>
      </c>
      <c r="L21">
        <f t="shared" ca="1" si="4"/>
        <v>140</v>
      </c>
      <c r="M21">
        <f t="shared" ca="1" si="5"/>
        <v>107</v>
      </c>
      <c r="N21">
        <f t="shared" ca="1" si="6"/>
        <v>233</v>
      </c>
      <c r="O21">
        <f t="shared" ca="1" si="7"/>
        <v>30</v>
      </c>
      <c r="P21">
        <f t="shared" ca="1" si="8"/>
        <v>27</v>
      </c>
      <c r="Q21">
        <f t="shared" ca="1" si="9"/>
        <v>163</v>
      </c>
      <c r="R21" s="1" t="s">
        <v>1</v>
      </c>
      <c r="S21" s="1" t="s">
        <v>1</v>
      </c>
    </row>
    <row r="22" spans="1:19">
      <c r="A22" s="1" t="s">
        <v>86</v>
      </c>
      <c r="B22" s="3" t="s">
        <v>48</v>
      </c>
      <c r="C22" s="1" t="s">
        <v>34</v>
      </c>
      <c r="D22" s="1" t="s">
        <v>45</v>
      </c>
      <c r="E22" s="1" t="s">
        <v>46</v>
      </c>
      <c r="F22" s="1" t="s">
        <v>0</v>
      </c>
      <c r="G22" s="4" t="s">
        <v>107</v>
      </c>
      <c r="H22">
        <f t="shared" ca="1" si="0"/>
        <v>165</v>
      </c>
      <c r="I22">
        <f t="shared" ca="1" si="1"/>
        <v>76</v>
      </c>
      <c r="J22">
        <f t="shared" ca="1" si="2"/>
        <v>134</v>
      </c>
      <c r="K22">
        <f t="shared" ca="1" si="3"/>
        <v>197</v>
      </c>
      <c r="L22">
        <f t="shared" ca="1" si="4"/>
        <v>72</v>
      </c>
      <c r="M22">
        <f t="shared" ca="1" si="5"/>
        <v>115</v>
      </c>
      <c r="N22">
        <f t="shared" ca="1" si="6"/>
        <v>302</v>
      </c>
      <c r="O22">
        <f t="shared" ca="1" si="7"/>
        <v>23</v>
      </c>
      <c r="P22">
        <f t="shared" ca="1" si="8"/>
        <v>31</v>
      </c>
      <c r="Q22">
        <f t="shared" ca="1" si="9"/>
        <v>190</v>
      </c>
      <c r="R22" s="1" t="s">
        <v>1</v>
      </c>
      <c r="S22" s="1" t="s">
        <v>7</v>
      </c>
    </row>
    <row r="23" spans="1:19">
      <c r="A23" s="1" t="s">
        <v>86</v>
      </c>
      <c r="B23" s="3" t="s">
        <v>49</v>
      </c>
      <c r="C23" s="1" t="s">
        <v>35</v>
      </c>
      <c r="D23" s="1" t="s">
        <v>45</v>
      </c>
      <c r="E23" s="1" t="s">
        <v>46</v>
      </c>
      <c r="F23" s="1" t="s">
        <v>2</v>
      </c>
      <c r="G23" s="4" t="s">
        <v>108</v>
      </c>
      <c r="H23">
        <f t="shared" ca="1" si="0"/>
        <v>136</v>
      </c>
      <c r="I23">
        <f t="shared" ca="1" si="1"/>
        <v>42</v>
      </c>
      <c r="J23">
        <f t="shared" ca="1" si="2"/>
        <v>110</v>
      </c>
      <c r="K23">
        <f t="shared" ca="1" si="3"/>
        <v>151</v>
      </c>
      <c r="L23">
        <f t="shared" ca="1" si="4"/>
        <v>115</v>
      </c>
      <c r="M23">
        <f t="shared" ca="1" si="5"/>
        <v>115</v>
      </c>
      <c r="N23">
        <f t="shared" ca="1" si="6"/>
        <v>231</v>
      </c>
      <c r="O23">
        <f t="shared" ca="1" si="7"/>
        <v>115</v>
      </c>
      <c r="P23">
        <f t="shared" ca="1" si="8"/>
        <v>37</v>
      </c>
      <c r="Q23">
        <f t="shared" ca="1" si="9"/>
        <v>185</v>
      </c>
      <c r="R23" s="1" t="s">
        <v>8</v>
      </c>
      <c r="S23" s="1" t="s">
        <v>1</v>
      </c>
    </row>
    <row r="24" spans="1:19">
      <c r="A24" s="1" t="s">
        <v>86</v>
      </c>
      <c r="B24" s="3" t="s">
        <v>55</v>
      </c>
      <c r="C24" s="1" t="s">
        <v>36</v>
      </c>
      <c r="D24" s="1" t="s">
        <v>45</v>
      </c>
      <c r="E24" s="1" t="s">
        <v>46</v>
      </c>
      <c r="F24" s="1" t="s">
        <v>2</v>
      </c>
      <c r="G24" s="4" t="s">
        <v>109</v>
      </c>
      <c r="H24">
        <f t="shared" ca="1" si="0"/>
        <v>192</v>
      </c>
      <c r="I24">
        <f t="shared" ca="1" si="1"/>
        <v>34</v>
      </c>
      <c r="J24">
        <f t="shared" ca="1" si="2"/>
        <v>112</v>
      </c>
      <c r="K24">
        <f t="shared" ca="1" si="3"/>
        <v>102</v>
      </c>
      <c r="L24">
        <f t="shared" ca="1" si="4"/>
        <v>115</v>
      </c>
      <c r="M24">
        <f t="shared" ca="1" si="5"/>
        <v>105</v>
      </c>
      <c r="N24">
        <f t="shared" ca="1" si="6"/>
        <v>247</v>
      </c>
      <c r="O24">
        <f t="shared" ca="1" si="7"/>
        <v>92</v>
      </c>
      <c r="P24">
        <f t="shared" ca="1" si="8"/>
        <v>47</v>
      </c>
      <c r="Q24">
        <f t="shared" ca="1" si="9"/>
        <v>209</v>
      </c>
      <c r="R24" s="1" t="s">
        <v>1</v>
      </c>
      <c r="S24" s="1" t="s">
        <v>9</v>
      </c>
    </row>
    <row r="25" spans="1:19">
      <c r="A25" s="1" t="s">
        <v>86</v>
      </c>
      <c r="B25" s="3" t="s">
        <v>57</v>
      </c>
      <c r="C25" s="1" t="s">
        <v>37</v>
      </c>
      <c r="D25" s="1" t="s">
        <v>45</v>
      </c>
      <c r="E25" s="1" t="s">
        <v>46</v>
      </c>
      <c r="F25" s="1" t="s">
        <v>2</v>
      </c>
      <c r="G25" s="4" t="s">
        <v>110</v>
      </c>
      <c r="H25">
        <f t="shared" ca="1" si="0"/>
        <v>142</v>
      </c>
      <c r="I25">
        <f t="shared" ca="1" si="1"/>
        <v>69</v>
      </c>
      <c r="J25">
        <f t="shared" ca="1" si="2"/>
        <v>130</v>
      </c>
      <c r="K25">
        <f t="shared" ca="1" si="3"/>
        <v>164</v>
      </c>
      <c r="L25">
        <f t="shared" ca="1" si="4"/>
        <v>103</v>
      </c>
      <c r="M25">
        <f t="shared" ca="1" si="5"/>
        <v>92</v>
      </c>
      <c r="N25">
        <f t="shared" ca="1" si="6"/>
        <v>250</v>
      </c>
      <c r="O25">
        <f t="shared" ca="1" si="7"/>
        <v>78</v>
      </c>
      <c r="P25">
        <f t="shared" ca="1" si="8"/>
        <v>29</v>
      </c>
      <c r="Q25">
        <f t="shared" ca="1" si="9"/>
        <v>113</v>
      </c>
      <c r="R25" s="1" t="s">
        <v>10</v>
      </c>
      <c r="S25" s="1" t="s">
        <v>62</v>
      </c>
    </row>
    <row r="26" spans="1:19">
      <c r="A26" s="1" t="s">
        <v>86</v>
      </c>
      <c r="B26" s="3" t="s">
        <v>58</v>
      </c>
      <c r="C26" s="1" t="s">
        <v>38</v>
      </c>
      <c r="D26" s="1" t="s">
        <v>45</v>
      </c>
      <c r="E26" s="1" t="s">
        <v>46</v>
      </c>
      <c r="F26" s="1" t="s">
        <v>2</v>
      </c>
      <c r="G26" s="4" t="s">
        <v>111</v>
      </c>
      <c r="H26">
        <f t="shared" ca="1" si="0"/>
        <v>170</v>
      </c>
      <c r="I26">
        <f t="shared" ca="1" si="1"/>
        <v>80</v>
      </c>
      <c r="J26">
        <f t="shared" ca="1" si="2"/>
        <v>90</v>
      </c>
      <c r="K26">
        <f t="shared" ca="1" si="3"/>
        <v>87</v>
      </c>
      <c r="L26">
        <f t="shared" ca="1" si="4"/>
        <v>33</v>
      </c>
      <c r="M26">
        <f t="shared" ca="1" si="5"/>
        <v>125</v>
      </c>
      <c r="N26">
        <f t="shared" ca="1" si="6"/>
        <v>286</v>
      </c>
      <c r="O26">
        <f t="shared" ca="1" si="7"/>
        <v>126</v>
      </c>
      <c r="P26">
        <f t="shared" ca="1" si="8"/>
        <v>34</v>
      </c>
      <c r="Q26">
        <f t="shared" ca="1" si="9"/>
        <v>122</v>
      </c>
      <c r="R26" s="1" t="s">
        <v>1</v>
      </c>
      <c r="S26" s="1" t="s">
        <v>11</v>
      </c>
    </row>
    <row r="27" spans="1:19">
      <c r="A27" s="1" t="s">
        <v>86</v>
      </c>
      <c r="B27" s="3" t="s">
        <v>59</v>
      </c>
      <c r="C27" s="1" t="s">
        <v>39</v>
      </c>
      <c r="D27" s="1" t="s">
        <v>45</v>
      </c>
      <c r="E27" s="1" t="s">
        <v>46</v>
      </c>
      <c r="F27" s="1" t="s">
        <v>2</v>
      </c>
      <c r="G27" s="4" t="s">
        <v>112</v>
      </c>
      <c r="H27">
        <f t="shared" ca="1" si="0"/>
        <v>184</v>
      </c>
      <c r="I27">
        <f t="shared" ca="1" si="1"/>
        <v>87</v>
      </c>
      <c r="J27">
        <f t="shared" ca="1" si="2"/>
        <v>116</v>
      </c>
      <c r="K27">
        <f t="shared" ca="1" si="3"/>
        <v>192</v>
      </c>
      <c r="L27">
        <f t="shared" ca="1" si="4"/>
        <v>64</v>
      </c>
      <c r="M27">
        <f t="shared" ca="1" si="5"/>
        <v>149</v>
      </c>
      <c r="N27">
        <f t="shared" ca="1" si="6"/>
        <v>233</v>
      </c>
      <c r="O27">
        <f t="shared" ca="1" si="7"/>
        <v>53</v>
      </c>
      <c r="P27">
        <f t="shared" ca="1" si="8"/>
        <v>57</v>
      </c>
      <c r="Q27">
        <f t="shared" ca="1" si="9"/>
        <v>145</v>
      </c>
      <c r="R27" s="1" t="s">
        <v>1</v>
      </c>
      <c r="S27" s="1" t="s">
        <v>12</v>
      </c>
    </row>
    <row r="28" spans="1:19">
      <c r="A28" s="1" t="s">
        <v>86</v>
      </c>
      <c r="B28" s="3" t="s">
        <v>60</v>
      </c>
      <c r="C28" s="1" t="s">
        <v>40</v>
      </c>
      <c r="D28" s="1" t="s">
        <v>45</v>
      </c>
      <c r="E28" s="1" t="s">
        <v>46</v>
      </c>
      <c r="F28" s="1" t="s">
        <v>0</v>
      </c>
      <c r="G28" s="4" t="s">
        <v>113</v>
      </c>
      <c r="H28">
        <f t="shared" ca="1" si="0"/>
        <v>187</v>
      </c>
      <c r="I28">
        <f t="shared" ca="1" si="1"/>
        <v>51</v>
      </c>
      <c r="J28">
        <f t="shared" ca="1" si="2"/>
        <v>108</v>
      </c>
      <c r="K28">
        <f t="shared" ca="1" si="3"/>
        <v>163</v>
      </c>
      <c r="L28">
        <f t="shared" ca="1" si="4"/>
        <v>93</v>
      </c>
      <c r="M28">
        <f t="shared" ca="1" si="5"/>
        <v>126</v>
      </c>
      <c r="N28">
        <f t="shared" ca="1" si="6"/>
        <v>259</v>
      </c>
      <c r="O28">
        <f t="shared" ca="1" si="7"/>
        <v>22</v>
      </c>
      <c r="P28">
        <f t="shared" ca="1" si="8"/>
        <v>34</v>
      </c>
      <c r="Q28">
        <f t="shared" ca="1" si="9"/>
        <v>120</v>
      </c>
      <c r="R28" s="1" t="s">
        <v>1</v>
      </c>
      <c r="S28" s="1" t="s">
        <v>13</v>
      </c>
    </row>
    <row r="29" spans="1:19">
      <c r="A29" s="1" t="s">
        <v>86</v>
      </c>
      <c r="B29" s="3" t="s">
        <v>52</v>
      </c>
      <c r="C29" s="1" t="s">
        <v>41</v>
      </c>
      <c r="D29" s="1" t="s">
        <v>45</v>
      </c>
      <c r="E29" s="1" t="s">
        <v>46</v>
      </c>
      <c r="F29" s="1" t="s">
        <v>2</v>
      </c>
      <c r="G29" s="4" t="s">
        <v>114</v>
      </c>
      <c r="H29">
        <f t="shared" ca="1" si="0"/>
        <v>169</v>
      </c>
      <c r="I29">
        <f t="shared" ca="1" si="1"/>
        <v>39</v>
      </c>
      <c r="J29">
        <f t="shared" ca="1" si="2"/>
        <v>98</v>
      </c>
      <c r="K29">
        <f t="shared" ca="1" si="3"/>
        <v>124</v>
      </c>
      <c r="L29">
        <f t="shared" ca="1" si="4"/>
        <v>122</v>
      </c>
      <c r="M29">
        <f t="shared" ca="1" si="5"/>
        <v>151</v>
      </c>
      <c r="N29">
        <f t="shared" ca="1" si="6"/>
        <v>249</v>
      </c>
      <c r="O29">
        <f t="shared" ca="1" si="7"/>
        <v>144</v>
      </c>
      <c r="P29">
        <f t="shared" ca="1" si="8"/>
        <v>34</v>
      </c>
      <c r="Q29">
        <f t="shared" ca="1" si="9"/>
        <v>198</v>
      </c>
      <c r="R29" s="1" t="s">
        <v>1</v>
      </c>
      <c r="S29" s="1" t="s">
        <v>1</v>
      </c>
    </row>
    <row r="32" spans="1:19">
      <c r="H32" s="10"/>
      <c r="I32" s="10"/>
      <c r="J32" s="10"/>
      <c r="K32" s="10"/>
      <c r="L32" s="10"/>
      <c r="M32" s="10"/>
      <c r="N32" s="10"/>
      <c r="O32" s="10"/>
      <c r="P32" s="10"/>
      <c r="Q32" s="10"/>
    </row>
    <row r="33" spans="8:17">
      <c r="H33" s="10"/>
      <c r="I33" s="10"/>
      <c r="J33" s="10"/>
      <c r="K33" s="10"/>
      <c r="L33" s="10"/>
      <c r="M33" s="10"/>
      <c r="N33" s="10"/>
      <c r="O33" s="10"/>
      <c r="P33" s="10"/>
      <c r="Q33" s="10"/>
    </row>
  </sheetData>
  <autoFilter ref="A1:O1913"/>
  <phoneticPr fontId="2" type="noConversion"/>
  <pageMargins left="0.7" right="0.7" top="0.75" bottom="0.75" header="0.3" footer="0.3"/>
  <pageSetup paperSize="9" orientation="portrait" r:id="rId1"/>
  <headerFooter>
    <oddHeader>&amp;R&amp;"Times New Roman,粗體"2015/6/17 上午 01:09:08</oddHeader>
    <oddFooter>&amp;C&amp;"Times New Roman,標準"&amp;P/&amp;N&amp;R&amp;"Times New Roman,標準"臺北大眾捷運股份有限公司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7" sqref="M17"/>
    </sheetView>
  </sheetViews>
  <sheetFormatPr defaultRowHeight="16.5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1</vt:i4>
      </vt:variant>
    </vt:vector>
  </HeadingPairs>
  <TitlesOfParts>
    <vt:vector size="3" baseType="lpstr">
      <vt:lpstr>健檢資料</vt:lpstr>
      <vt:lpstr>工作表1</vt:lpstr>
      <vt:lpstr>健檢資料!Print_Titles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Dagin, Wang</cp:lastModifiedBy>
  <dcterms:created xsi:type="dcterms:W3CDTF">2015-06-16T17:09:07Z</dcterms:created>
  <dcterms:modified xsi:type="dcterms:W3CDTF">2018-08-20T10:04:10Z</dcterms:modified>
</cp:coreProperties>
</file>