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19320" windowHeight="12555"/>
  </bookViews>
  <sheets>
    <sheet name="過勞量表" sheetId="2" r:id="rId1"/>
    <sheet name="工作表1" sheetId="4" r:id="rId2"/>
  </sheets>
  <calcPr calcId="145621"/>
</workbook>
</file>

<file path=xl/calcChain.xml><?xml version="1.0" encoding="utf-8"?>
<calcChain xmlns="http://schemas.openxmlformats.org/spreadsheetml/2006/main">
  <c r="X3" i="2" l="1"/>
  <c r="X4" i="2"/>
  <c r="X5" i="2"/>
  <c r="X6" i="2"/>
  <c r="X7" i="2"/>
  <c r="X8" i="2"/>
  <c r="X9" i="2"/>
  <c r="X10" i="2"/>
  <c r="X11" i="2"/>
  <c r="X12" i="2"/>
  <c r="X13" i="2"/>
  <c r="X14" i="2"/>
  <c r="X15" i="2"/>
  <c r="X16" i="2"/>
  <c r="X17" i="2"/>
  <c r="X18" i="2"/>
  <c r="X19" i="2"/>
  <c r="X20" i="2"/>
  <c r="X21" i="2"/>
  <c r="X22" i="2"/>
  <c r="X23" i="2"/>
  <c r="X24" i="2"/>
  <c r="X25" i="2"/>
  <c r="X26" i="2"/>
  <c r="X27" i="2"/>
  <c r="X28" i="2"/>
  <c r="X29" i="2"/>
  <c r="X2" i="2"/>
  <c r="J2" i="2" l="1"/>
  <c r="K2" i="2" s="1"/>
  <c r="S28" i="2" l="1"/>
  <c r="T28" i="2" s="1"/>
  <c r="S15" i="2"/>
  <c r="T15" i="2" s="1"/>
  <c r="S13" i="2"/>
  <c r="T13" i="2" s="1"/>
  <c r="S12" i="2"/>
  <c r="T12" i="2" s="1"/>
  <c r="S26" i="2"/>
  <c r="T26" i="2" s="1"/>
  <c r="S11" i="2"/>
  <c r="T11" i="2" s="1"/>
  <c r="S10" i="2"/>
  <c r="T10" i="2" s="1"/>
  <c r="S20" i="2"/>
  <c r="T20" i="2" s="1"/>
  <c r="S6" i="2"/>
  <c r="T6" i="2" s="1"/>
  <c r="S19" i="2"/>
  <c r="T19" i="2" s="1"/>
  <c r="S5" i="2"/>
  <c r="T5" i="2" s="1"/>
  <c r="S24" i="2"/>
  <c r="T24" i="2" s="1"/>
  <c r="S8" i="2"/>
  <c r="T8" i="2" s="1"/>
  <c r="S18" i="2"/>
  <c r="T18" i="2" s="1"/>
  <c r="S4" i="2"/>
  <c r="T4" i="2" s="1"/>
  <c r="S25" i="2"/>
  <c r="T25" i="2" s="1"/>
  <c r="S17" i="2"/>
  <c r="T17" i="2" s="1"/>
  <c r="S29" i="2"/>
  <c r="T29" i="2" s="1"/>
  <c r="S16" i="2"/>
  <c r="T16" i="2" s="1"/>
  <c r="S3" i="2"/>
  <c r="T3" i="2" s="1"/>
  <c r="S27" i="2"/>
  <c r="T27" i="2" s="1"/>
  <c r="S14" i="2"/>
  <c r="T14" i="2" s="1"/>
  <c r="J7" i="2"/>
  <c r="K7" i="2" s="1"/>
  <c r="S9" i="2"/>
  <c r="T9" i="2" s="1"/>
  <c r="S22" i="2"/>
  <c r="T22" i="2" s="1"/>
  <c r="S23" i="2"/>
  <c r="T23" i="2" s="1"/>
  <c r="S21" i="2"/>
  <c r="T21" i="2" s="1"/>
  <c r="S7" i="2"/>
  <c r="T7" i="2" s="1"/>
  <c r="J21" i="2"/>
  <c r="K21" i="2" s="1"/>
  <c r="J6" i="2"/>
  <c r="K6" i="2" s="1"/>
  <c r="S2" i="2"/>
  <c r="T2" i="2" s="1"/>
  <c r="J4" i="2"/>
  <c r="K4" i="2" s="1"/>
  <c r="J27" i="2"/>
  <c r="K27" i="2" s="1"/>
  <c r="J26" i="2"/>
  <c r="K26" i="2" s="1"/>
  <c r="J13" i="2"/>
  <c r="K13" i="2" s="1"/>
  <c r="J12" i="2"/>
  <c r="K12" i="2" s="1"/>
  <c r="J25" i="2"/>
  <c r="K25" i="2" s="1"/>
  <c r="J11" i="2"/>
  <c r="K11" i="2" s="1"/>
  <c r="J24" i="2"/>
  <c r="K24" i="2" s="1"/>
  <c r="J10" i="2"/>
  <c r="K10" i="2" s="1"/>
  <c r="J29" i="2"/>
  <c r="K29" i="2" s="1"/>
  <c r="J14" i="2"/>
  <c r="K14" i="2" s="1"/>
  <c r="J23" i="2"/>
  <c r="K23" i="2" s="1"/>
  <c r="J18" i="2"/>
  <c r="K18" i="2" s="1"/>
  <c r="J9" i="2"/>
  <c r="K9" i="2" s="1"/>
  <c r="J22" i="2"/>
  <c r="K22" i="2" s="1"/>
  <c r="J8" i="2"/>
  <c r="K8" i="2" s="1"/>
  <c r="J19" i="2"/>
  <c r="K19" i="2" s="1"/>
  <c r="J5" i="2"/>
  <c r="K5" i="2" s="1"/>
  <c r="J20" i="2"/>
  <c r="K20" i="2" s="1"/>
  <c r="J17" i="2"/>
  <c r="K17" i="2" s="1"/>
  <c r="J15" i="2"/>
  <c r="K15" i="2" s="1"/>
  <c r="J16" i="2"/>
  <c r="K16" i="2" s="1"/>
  <c r="J28" i="2"/>
  <c r="K28" i="2" s="1"/>
  <c r="J3" i="2"/>
  <c r="K3" i="2" s="1"/>
</calcChain>
</file>

<file path=xl/comments1.xml><?xml version="1.0" encoding="utf-8"?>
<comments xmlns="http://schemas.openxmlformats.org/spreadsheetml/2006/main">
  <authors>
    <author>Dagin, Wang</author>
    <author>Administrator</author>
    <author>SGS</author>
  </authors>
  <commentList>
    <comment ref="D1" authorId="0">
      <text>
        <r>
          <rPr>
            <b/>
            <sz val="11"/>
            <color indexed="81"/>
            <rFont val="細明體"/>
            <family val="3"/>
            <charset val="136"/>
          </rPr>
          <t>你常覺得疲勞嗎</t>
        </r>
        <r>
          <rPr>
            <b/>
            <sz val="11"/>
            <color indexed="81"/>
            <rFont val="Tahoma"/>
            <family val="2"/>
          </rPr>
          <t xml:space="preserve">?
</t>
        </r>
        <r>
          <rPr>
            <b/>
            <sz val="11"/>
            <color indexed="81"/>
            <rFont val="細明體"/>
            <family val="3"/>
            <charset val="136"/>
          </rPr>
          <t>□</t>
        </r>
        <r>
          <rPr>
            <b/>
            <sz val="11"/>
            <color indexed="81"/>
            <rFont val="Tahoma"/>
            <family val="2"/>
          </rPr>
          <t>(1)</t>
        </r>
        <r>
          <rPr>
            <b/>
            <sz val="11"/>
            <color indexed="81"/>
            <rFont val="細明體"/>
            <family val="3"/>
            <charset val="136"/>
          </rPr>
          <t>總是</t>
        </r>
        <r>
          <rPr>
            <b/>
            <sz val="11"/>
            <color indexed="81"/>
            <rFont val="Tahoma"/>
            <family val="2"/>
          </rPr>
          <t xml:space="preserve"> </t>
        </r>
        <r>
          <rPr>
            <b/>
            <sz val="11"/>
            <color indexed="81"/>
            <rFont val="細明體"/>
            <family val="3"/>
            <charset val="136"/>
          </rPr>
          <t>□</t>
        </r>
        <r>
          <rPr>
            <b/>
            <sz val="11"/>
            <color indexed="81"/>
            <rFont val="Tahoma"/>
            <family val="2"/>
          </rPr>
          <t>(2)</t>
        </r>
        <r>
          <rPr>
            <b/>
            <sz val="11"/>
            <color indexed="81"/>
            <rFont val="細明體"/>
            <family val="3"/>
            <charset val="136"/>
          </rPr>
          <t>常常</t>
        </r>
        <r>
          <rPr>
            <b/>
            <sz val="11"/>
            <color indexed="81"/>
            <rFont val="Tahoma"/>
            <family val="2"/>
          </rPr>
          <t xml:space="preserve"> </t>
        </r>
        <r>
          <rPr>
            <b/>
            <sz val="11"/>
            <color indexed="81"/>
            <rFont val="細明體"/>
            <family val="3"/>
            <charset val="136"/>
          </rPr>
          <t>□</t>
        </r>
        <r>
          <rPr>
            <b/>
            <sz val="11"/>
            <color indexed="81"/>
            <rFont val="Tahoma"/>
            <family val="2"/>
          </rPr>
          <t>(3)</t>
        </r>
        <r>
          <rPr>
            <b/>
            <sz val="11"/>
            <color indexed="81"/>
            <rFont val="細明體"/>
            <family val="3"/>
            <charset val="136"/>
          </rPr>
          <t>有時候</t>
        </r>
        <r>
          <rPr>
            <b/>
            <sz val="11"/>
            <color indexed="81"/>
            <rFont val="Tahoma"/>
            <family val="2"/>
          </rPr>
          <t xml:space="preserve"> </t>
        </r>
        <r>
          <rPr>
            <b/>
            <sz val="11"/>
            <color indexed="81"/>
            <rFont val="細明體"/>
            <family val="3"/>
            <charset val="136"/>
          </rPr>
          <t>□</t>
        </r>
        <r>
          <rPr>
            <b/>
            <sz val="11"/>
            <color indexed="81"/>
            <rFont val="Tahoma"/>
            <family val="2"/>
          </rPr>
          <t>(4)</t>
        </r>
        <r>
          <rPr>
            <b/>
            <sz val="11"/>
            <color indexed="81"/>
            <rFont val="細明體"/>
            <family val="3"/>
            <charset val="136"/>
          </rPr>
          <t>不常</t>
        </r>
        <r>
          <rPr>
            <b/>
            <sz val="11"/>
            <color indexed="81"/>
            <rFont val="Tahoma"/>
            <family val="2"/>
          </rPr>
          <t xml:space="preserve"> </t>
        </r>
        <r>
          <rPr>
            <b/>
            <sz val="11"/>
            <color indexed="81"/>
            <rFont val="細明體"/>
            <family val="3"/>
            <charset val="136"/>
          </rPr>
          <t>□</t>
        </r>
        <r>
          <rPr>
            <b/>
            <sz val="11"/>
            <color indexed="81"/>
            <rFont val="Tahoma"/>
            <family val="2"/>
          </rPr>
          <t>(5)</t>
        </r>
        <r>
          <rPr>
            <b/>
            <sz val="11"/>
            <color indexed="81"/>
            <rFont val="細明體"/>
            <family val="3"/>
            <charset val="136"/>
          </rPr>
          <t>從未或幾乎從未</t>
        </r>
      </text>
    </comment>
    <comment ref="E1" authorId="0">
      <text>
        <r>
          <rPr>
            <b/>
            <sz val="11"/>
            <color indexed="81"/>
            <rFont val="細明體"/>
            <family val="3"/>
            <charset val="136"/>
          </rPr>
          <t>你常覺得身體上體力透支嗎</t>
        </r>
        <r>
          <rPr>
            <b/>
            <sz val="11"/>
            <color indexed="81"/>
            <rFont val="Tahoma"/>
            <family val="2"/>
          </rPr>
          <t xml:space="preserve">?
</t>
        </r>
        <r>
          <rPr>
            <b/>
            <sz val="11"/>
            <color indexed="81"/>
            <rFont val="細明體"/>
            <family val="3"/>
            <charset val="136"/>
          </rPr>
          <t>□</t>
        </r>
        <r>
          <rPr>
            <b/>
            <sz val="11"/>
            <color indexed="81"/>
            <rFont val="Tahoma"/>
            <family val="2"/>
          </rPr>
          <t>(1)</t>
        </r>
        <r>
          <rPr>
            <b/>
            <sz val="11"/>
            <color indexed="81"/>
            <rFont val="細明體"/>
            <family val="3"/>
            <charset val="136"/>
          </rPr>
          <t>總是</t>
        </r>
        <r>
          <rPr>
            <b/>
            <sz val="11"/>
            <color indexed="81"/>
            <rFont val="Tahoma"/>
            <family val="2"/>
          </rPr>
          <t xml:space="preserve"> </t>
        </r>
        <r>
          <rPr>
            <b/>
            <sz val="11"/>
            <color indexed="81"/>
            <rFont val="細明體"/>
            <family val="3"/>
            <charset val="136"/>
          </rPr>
          <t>□</t>
        </r>
        <r>
          <rPr>
            <b/>
            <sz val="11"/>
            <color indexed="81"/>
            <rFont val="Tahoma"/>
            <family val="2"/>
          </rPr>
          <t>(2)</t>
        </r>
        <r>
          <rPr>
            <b/>
            <sz val="11"/>
            <color indexed="81"/>
            <rFont val="細明體"/>
            <family val="3"/>
            <charset val="136"/>
          </rPr>
          <t>常常</t>
        </r>
        <r>
          <rPr>
            <b/>
            <sz val="11"/>
            <color indexed="81"/>
            <rFont val="Tahoma"/>
            <family val="2"/>
          </rPr>
          <t xml:space="preserve"> </t>
        </r>
        <r>
          <rPr>
            <b/>
            <sz val="11"/>
            <color indexed="81"/>
            <rFont val="細明體"/>
            <family val="3"/>
            <charset val="136"/>
          </rPr>
          <t>□</t>
        </r>
        <r>
          <rPr>
            <b/>
            <sz val="11"/>
            <color indexed="81"/>
            <rFont val="Tahoma"/>
            <family val="2"/>
          </rPr>
          <t>(3)</t>
        </r>
        <r>
          <rPr>
            <b/>
            <sz val="11"/>
            <color indexed="81"/>
            <rFont val="細明體"/>
            <family val="3"/>
            <charset val="136"/>
          </rPr>
          <t>有時候</t>
        </r>
        <r>
          <rPr>
            <b/>
            <sz val="11"/>
            <color indexed="81"/>
            <rFont val="Tahoma"/>
            <family val="2"/>
          </rPr>
          <t xml:space="preserve"> </t>
        </r>
        <r>
          <rPr>
            <b/>
            <sz val="11"/>
            <color indexed="81"/>
            <rFont val="細明體"/>
            <family val="3"/>
            <charset val="136"/>
          </rPr>
          <t>□</t>
        </r>
        <r>
          <rPr>
            <b/>
            <sz val="11"/>
            <color indexed="81"/>
            <rFont val="Tahoma"/>
            <family val="2"/>
          </rPr>
          <t>(4)</t>
        </r>
        <r>
          <rPr>
            <b/>
            <sz val="11"/>
            <color indexed="81"/>
            <rFont val="細明體"/>
            <family val="3"/>
            <charset val="136"/>
          </rPr>
          <t>不常</t>
        </r>
        <r>
          <rPr>
            <b/>
            <sz val="11"/>
            <color indexed="81"/>
            <rFont val="Tahoma"/>
            <family val="2"/>
          </rPr>
          <t xml:space="preserve"> </t>
        </r>
        <r>
          <rPr>
            <b/>
            <sz val="11"/>
            <color indexed="81"/>
            <rFont val="細明體"/>
            <family val="3"/>
            <charset val="136"/>
          </rPr>
          <t>□</t>
        </r>
        <r>
          <rPr>
            <b/>
            <sz val="11"/>
            <color indexed="81"/>
            <rFont val="Tahoma"/>
            <family val="2"/>
          </rPr>
          <t>(5)</t>
        </r>
        <r>
          <rPr>
            <b/>
            <sz val="11"/>
            <color indexed="81"/>
            <rFont val="細明體"/>
            <family val="3"/>
            <charset val="136"/>
          </rPr>
          <t>從未或幾乎從未</t>
        </r>
      </text>
    </comment>
    <comment ref="F1" authorId="0">
      <text>
        <r>
          <rPr>
            <b/>
            <sz val="12"/>
            <color indexed="81"/>
            <rFont val="細明體"/>
            <family val="3"/>
            <charset val="136"/>
          </rPr>
          <t>你常覺得情緒上心力交瘁嗎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G1" authorId="0">
      <text>
        <r>
          <rPr>
            <b/>
            <sz val="12"/>
            <color indexed="81"/>
            <rFont val="細明體"/>
            <family val="3"/>
            <charset val="136"/>
          </rPr>
          <t>你常會覺得，「我快要撐不下去了」嗎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r>
          <rPr>
            <sz val="12"/>
            <color indexed="81"/>
            <rFont val="Tahoma"/>
            <family val="2"/>
          </rPr>
          <t xml:space="preserve">
</t>
        </r>
      </text>
    </comment>
    <comment ref="H1" authorId="0">
      <text>
        <r>
          <rPr>
            <b/>
            <sz val="12"/>
            <color indexed="81"/>
            <rFont val="細明體"/>
            <family val="3"/>
            <charset val="136"/>
          </rPr>
          <t>你常覺得精疲力竭嗎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I1" authorId="0">
      <text>
        <r>
          <rPr>
            <b/>
            <sz val="12"/>
            <color indexed="81"/>
            <rFont val="細明體"/>
            <family val="3"/>
            <charset val="136"/>
          </rPr>
          <t>你常常覺得虛弱，好像快要生病了嗎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J1" authorId="1">
      <text>
        <r>
          <rPr>
            <b/>
            <sz val="12"/>
            <color indexed="81"/>
            <rFont val="Tahoma"/>
            <family val="2"/>
          </rPr>
          <t xml:space="preserve"> </t>
        </r>
        <r>
          <rPr>
            <b/>
            <sz val="12"/>
            <color indexed="81"/>
            <rFont val="細明體"/>
            <family val="3"/>
            <charset val="136"/>
          </rPr>
          <t xml:space="preserve">個人相關過勞分數
</t>
        </r>
        <r>
          <rPr>
            <b/>
            <sz val="12"/>
            <color indexed="81"/>
            <rFont val="Tahoma"/>
            <family val="2"/>
          </rPr>
          <t xml:space="preserve">50 </t>
        </r>
        <r>
          <rPr>
            <b/>
            <sz val="12"/>
            <color indexed="81"/>
            <rFont val="細明體"/>
            <family val="3"/>
            <charset val="136"/>
          </rPr>
          <t>分以下</t>
        </r>
        <r>
          <rPr>
            <b/>
            <sz val="12"/>
            <color indexed="81"/>
            <rFont val="Tahoma"/>
            <family val="2"/>
          </rPr>
          <t xml:space="preserve"> </t>
        </r>
        <r>
          <rPr>
            <b/>
            <sz val="12"/>
            <color indexed="81"/>
            <rFont val="細明體"/>
            <family val="3"/>
            <charset val="136"/>
          </rPr>
          <t xml:space="preserve">輕微
您的過勞程度輕微，您並不常感到疲勞、體力透支、
精疲力竭、或者虛弱好像快生病的樣子。
</t>
        </r>
        <r>
          <rPr>
            <b/>
            <sz val="12"/>
            <color indexed="81"/>
            <rFont val="Tahoma"/>
            <family val="2"/>
          </rPr>
          <t>50</t>
        </r>
        <r>
          <rPr>
            <b/>
            <sz val="12"/>
            <color indexed="81"/>
            <rFont val="細明體"/>
            <family val="3"/>
            <charset val="136"/>
          </rPr>
          <t>－</t>
        </r>
        <r>
          <rPr>
            <b/>
            <sz val="12"/>
            <color indexed="81"/>
            <rFont val="Tahoma"/>
            <family val="2"/>
          </rPr>
          <t xml:space="preserve">70 </t>
        </r>
        <r>
          <rPr>
            <b/>
            <sz val="12"/>
            <color indexed="81"/>
            <rFont val="細明體"/>
            <family val="3"/>
            <charset val="136"/>
          </rPr>
          <t>分</t>
        </r>
        <r>
          <rPr>
            <b/>
            <sz val="12"/>
            <color indexed="81"/>
            <rFont val="Tahoma"/>
            <family val="2"/>
          </rPr>
          <t xml:space="preserve"> </t>
        </r>
        <r>
          <rPr>
            <b/>
            <sz val="12"/>
            <color indexed="81"/>
            <rFont val="細明體"/>
            <family val="3"/>
            <charset val="136"/>
          </rPr>
          <t xml:space="preserve">中度
你的個人過勞程度中等。您有時候感到疲勞、體力透
支、精疲力竭、或者虛弱好像快生病的樣子。建議您
找出生活的壓力源，進一步的調適自己，增加放鬆與
休息的時間。
</t>
        </r>
        <r>
          <rPr>
            <b/>
            <sz val="12"/>
            <color indexed="81"/>
            <rFont val="Tahoma"/>
            <family val="2"/>
          </rPr>
          <t xml:space="preserve">70 </t>
        </r>
        <r>
          <rPr>
            <b/>
            <sz val="12"/>
            <color indexed="81"/>
            <rFont val="細明體"/>
            <family val="3"/>
            <charset val="136"/>
          </rPr>
          <t>分以上</t>
        </r>
        <r>
          <rPr>
            <b/>
            <sz val="12"/>
            <color indexed="81"/>
            <rFont val="Tahoma"/>
            <family val="2"/>
          </rPr>
          <t xml:space="preserve"> </t>
        </r>
        <r>
          <rPr>
            <b/>
            <sz val="12"/>
            <color indexed="81"/>
            <rFont val="細明體"/>
            <family val="3"/>
            <charset val="136"/>
          </rPr>
          <t>嚴重
您的個人過勞程度嚴重。您時常感到疲勞、體力透支、
精疲力竭、或者虛弱好像快生病的樣子。建議您適度
的改變生活方式，增加運動與休閒時間之外，您還需
要進一步尋找專業人員諮詢。</t>
        </r>
      </text>
    </comment>
    <comment ref="K1" authorId="1">
      <text>
        <r>
          <rPr>
            <b/>
            <sz val="9"/>
            <color indexed="81"/>
            <rFont val="細明體"/>
            <family val="3"/>
            <charset val="136"/>
          </rPr>
          <t>個人相關過勞</t>
        </r>
        <r>
          <rPr>
            <b/>
            <sz val="9"/>
            <color indexed="81"/>
            <rFont val="Tahoma"/>
            <family val="2"/>
          </rPr>
          <t>_</t>
        </r>
        <r>
          <rPr>
            <b/>
            <sz val="9"/>
            <color indexed="81"/>
            <rFont val="細明體"/>
            <family val="3"/>
            <charset val="136"/>
          </rPr>
          <t>風險等級</t>
        </r>
        <r>
          <rPr>
            <sz val="9"/>
            <color indexed="81"/>
            <rFont val="Tahoma"/>
            <family val="2"/>
          </rPr>
          <t xml:space="preserve">
</t>
        </r>
      </text>
    </comment>
    <comment ref="L1" authorId="0">
      <text>
        <r>
          <rPr>
            <b/>
            <sz val="12"/>
            <color indexed="81"/>
            <rFont val="細明體"/>
            <family val="3"/>
            <charset val="136"/>
          </rPr>
          <t>你的工作會令人情緒上心力交瘁嗎？
□</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text>
    </comment>
    <comment ref="M1" authorId="0">
      <text>
        <r>
          <rPr>
            <b/>
            <sz val="12"/>
            <color indexed="81"/>
            <rFont val="細明體"/>
            <family val="3"/>
            <charset val="136"/>
          </rPr>
          <t>你的工作會讓你覺得快要累垮了嗎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r>
          <rPr>
            <sz val="12"/>
            <color indexed="81"/>
            <rFont val="Tahoma"/>
            <family val="2"/>
          </rPr>
          <t xml:space="preserve">
</t>
        </r>
      </text>
    </comment>
    <comment ref="N1" authorId="0">
      <text>
        <r>
          <rPr>
            <b/>
            <sz val="12"/>
            <color indexed="81"/>
            <rFont val="細明體"/>
            <family val="3"/>
            <charset val="136"/>
          </rPr>
          <t>你的工作會讓你覺得挫折嗎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很嚴重</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嚴重</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有一些</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輕微</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非常輕微</t>
        </r>
      </text>
    </comment>
    <comment ref="O1" authorId="0">
      <text>
        <r>
          <rPr>
            <b/>
            <sz val="12"/>
            <color indexed="81"/>
            <rFont val="細明體"/>
            <family val="3"/>
            <charset val="136"/>
          </rPr>
          <t>工作一整天之後，你覺得精疲力竭嗎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P1" authorId="0">
      <text>
        <r>
          <rPr>
            <b/>
            <sz val="12"/>
            <color indexed="81"/>
            <rFont val="細明體"/>
            <family val="3"/>
            <charset val="136"/>
          </rPr>
          <t>上班之前只要想到又要工作一整天，你就覺得沒力嗎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r>
          <rPr>
            <sz val="12"/>
            <color indexed="81"/>
            <rFont val="Tahoma"/>
            <family val="2"/>
          </rPr>
          <t xml:space="preserve">
</t>
        </r>
      </text>
    </comment>
    <comment ref="Q1" authorId="0">
      <text>
        <r>
          <rPr>
            <b/>
            <sz val="12"/>
            <color indexed="81"/>
            <rFont val="細明體"/>
            <family val="3"/>
            <charset val="136"/>
          </rPr>
          <t>上班時你會覺得每一刻都很難熬嗎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R1" authorId="0">
      <text>
        <r>
          <rPr>
            <b/>
            <sz val="12"/>
            <color indexed="81"/>
            <rFont val="細明體"/>
            <family val="3"/>
            <charset val="136"/>
          </rPr>
          <t>不工作的時候，你有足夠的精力陪朋友或家人嗎</t>
        </r>
        <r>
          <rPr>
            <b/>
            <sz val="12"/>
            <color indexed="81"/>
            <rFont val="Tahoma"/>
            <family val="2"/>
          </rPr>
          <t xml:space="preserve">?
</t>
        </r>
        <r>
          <rPr>
            <b/>
            <sz val="12"/>
            <color indexed="81"/>
            <rFont val="細明體"/>
            <family val="3"/>
            <charset val="136"/>
          </rPr>
          <t>□</t>
        </r>
        <r>
          <rPr>
            <b/>
            <sz val="12"/>
            <color indexed="81"/>
            <rFont val="Tahoma"/>
            <family val="2"/>
          </rPr>
          <t>(1)</t>
        </r>
        <r>
          <rPr>
            <b/>
            <sz val="12"/>
            <color indexed="81"/>
            <rFont val="細明體"/>
            <family val="3"/>
            <charset val="136"/>
          </rPr>
          <t>總是</t>
        </r>
        <r>
          <rPr>
            <b/>
            <sz val="12"/>
            <color indexed="81"/>
            <rFont val="Tahoma"/>
            <family val="2"/>
          </rPr>
          <t xml:space="preserve"> </t>
        </r>
        <r>
          <rPr>
            <b/>
            <sz val="12"/>
            <color indexed="81"/>
            <rFont val="細明體"/>
            <family val="3"/>
            <charset val="136"/>
          </rPr>
          <t>□</t>
        </r>
        <r>
          <rPr>
            <b/>
            <sz val="12"/>
            <color indexed="81"/>
            <rFont val="Tahoma"/>
            <family val="2"/>
          </rPr>
          <t>(2)</t>
        </r>
        <r>
          <rPr>
            <b/>
            <sz val="12"/>
            <color indexed="81"/>
            <rFont val="細明體"/>
            <family val="3"/>
            <charset val="136"/>
          </rPr>
          <t>常常</t>
        </r>
        <r>
          <rPr>
            <b/>
            <sz val="12"/>
            <color indexed="81"/>
            <rFont val="Tahoma"/>
            <family val="2"/>
          </rPr>
          <t xml:space="preserve"> </t>
        </r>
        <r>
          <rPr>
            <b/>
            <sz val="12"/>
            <color indexed="81"/>
            <rFont val="細明體"/>
            <family val="3"/>
            <charset val="136"/>
          </rPr>
          <t>□</t>
        </r>
        <r>
          <rPr>
            <b/>
            <sz val="12"/>
            <color indexed="81"/>
            <rFont val="Tahoma"/>
            <family val="2"/>
          </rPr>
          <t>(3)</t>
        </r>
        <r>
          <rPr>
            <b/>
            <sz val="12"/>
            <color indexed="81"/>
            <rFont val="細明體"/>
            <family val="3"/>
            <charset val="136"/>
          </rPr>
          <t>有時候</t>
        </r>
        <r>
          <rPr>
            <b/>
            <sz val="12"/>
            <color indexed="81"/>
            <rFont val="Tahoma"/>
            <family val="2"/>
          </rPr>
          <t xml:space="preserve"> </t>
        </r>
        <r>
          <rPr>
            <b/>
            <sz val="12"/>
            <color indexed="81"/>
            <rFont val="細明體"/>
            <family val="3"/>
            <charset val="136"/>
          </rPr>
          <t>□</t>
        </r>
        <r>
          <rPr>
            <b/>
            <sz val="12"/>
            <color indexed="81"/>
            <rFont val="Tahoma"/>
            <family val="2"/>
          </rPr>
          <t>(4)</t>
        </r>
        <r>
          <rPr>
            <b/>
            <sz val="12"/>
            <color indexed="81"/>
            <rFont val="細明體"/>
            <family val="3"/>
            <charset val="136"/>
          </rPr>
          <t>不常</t>
        </r>
        <r>
          <rPr>
            <b/>
            <sz val="12"/>
            <color indexed="81"/>
            <rFont val="Tahoma"/>
            <family val="2"/>
          </rPr>
          <t xml:space="preserve"> </t>
        </r>
        <r>
          <rPr>
            <b/>
            <sz val="12"/>
            <color indexed="81"/>
            <rFont val="細明體"/>
            <family val="3"/>
            <charset val="136"/>
          </rPr>
          <t>□</t>
        </r>
        <r>
          <rPr>
            <b/>
            <sz val="12"/>
            <color indexed="81"/>
            <rFont val="Tahoma"/>
            <family val="2"/>
          </rPr>
          <t>(5)</t>
        </r>
        <r>
          <rPr>
            <b/>
            <sz val="12"/>
            <color indexed="81"/>
            <rFont val="細明體"/>
            <family val="3"/>
            <charset val="136"/>
          </rPr>
          <t>從未或幾乎從未</t>
        </r>
      </text>
    </comment>
    <comment ref="S1" authorId="1">
      <text>
        <r>
          <rPr>
            <b/>
            <sz val="12"/>
            <color indexed="81"/>
            <rFont val="細明體"/>
            <family val="3"/>
            <charset val="136"/>
          </rPr>
          <t>工作相關過勞分數
45 分以下 輕微 
您的工作相關過勞程度輕微，
您的工作並不會讓您感覺很沒力、心力交瘁、很挫折。
45－60 分 中度 
您的工作相關過勞程度中等，
您有時對工作感覺沒力，沒有興趣，有點挫折。
60 分以上 嚴重 
您的工作相關過勞程度嚴重，您已經快被工作累垮
了，您感覺心力交瘁，感覺挫折，而且上班時都很難
熬，此外您可能缺少休閒時間，沒有時間陪伴家人朋
友。建議您適度的改變生活方式，增加運動與休閒時
間之外，您還需要進一步尋找專業人員諮詢。</t>
        </r>
      </text>
    </comment>
    <comment ref="T1" authorId="1">
      <text>
        <r>
          <rPr>
            <b/>
            <sz val="9"/>
            <color indexed="81"/>
            <rFont val="細明體"/>
            <family val="3"/>
            <charset val="136"/>
          </rPr>
          <t>工作相關過勞</t>
        </r>
        <r>
          <rPr>
            <b/>
            <sz val="9"/>
            <color indexed="81"/>
            <rFont val="Tahoma"/>
            <family val="2"/>
          </rPr>
          <t>_</t>
        </r>
        <r>
          <rPr>
            <b/>
            <sz val="9"/>
            <color indexed="81"/>
            <rFont val="細明體"/>
            <family val="3"/>
            <charset val="136"/>
          </rPr>
          <t>風險等級</t>
        </r>
      </text>
    </comment>
    <comment ref="U1" authorId="0">
      <text>
        <r>
          <rPr>
            <b/>
            <sz val="12"/>
            <color indexed="81"/>
            <rFont val="細明體"/>
            <family val="3"/>
            <charset val="136"/>
          </rPr>
          <t xml:space="preserve">此欄僅可填寫 0, 1, 2 其中一個數字
其它文字或數字, 皆無效.
0: 低負荷  &lt;45 小時  
1: 中負荷  45-80 小時 
2: 高負荷  &gt;80 小時 </t>
        </r>
      </text>
    </comment>
    <comment ref="V1" authorId="2">
      <text>
        <r>
          <rPr>
            <b/>
            <sz val="11"/>
            <color indexed="81"/>
            <rFont val="細明體"/>
            <family val="3"/>
            <charset val="136"/>
          </rPr>
          <t>此欄僅可填寫</t>
        </r>
        <r>
          <rPr>
            <b/>
            <sz val="11"/>
            <color indexed="81"/>
            <rFont val="Tahoma"/>
            <family val="2"/>
          </rPr>
          <t xml:space="preserve"> 0, 1, 2 </t>
        </r>
        <r>
          <rPr>
            <b/>
            <sz val="11"/>
            <color indexed="81"/>
            <rFont val="細明體"/>
            <family val="3"/>
            <charset val="136"/>
          </rPr>
          <t>其中一個數字
其它文字或數字</t>
        </r>
        <r>
          <rPr>
            <b/>
            <sz val="11"/>
            <color indexed="81"/>
            <rFont val="Tahoma"/>
            <family val="2"/>
          </rPr>
          <t xml:space="preserve">, </t>
        </r>
        <r>
          <rPr>
            <b/>
            <sz val="11"/>
            <color indexed="81"/>
            <rFont val="細明體"/>
            <family val="3"/>
            <charset val="136"/>
          </rPr>
          <t>皆無效</t>
        </r>
        <r>
          <rPr>
            <b/>
            <sz val="11"/>
            <color indexed="81"/>
            <rFont val="Tahoma"/>
            <family val="2"/>
          </rPr>
          <t>.
---
0_</t>
        </r>
        <r>
          <rPr>
            <b/>
            <sz val="11"/>
            <color indexed="81"/>
            <rFont val="細明體"/>
            <family val="3"/>
            <charset val="136"/>
          </rPr>
          <t>工作型態具</t>
        </r>
        <r>
          <rPr>
            <b/>
            <sz val="11"/>
            <color indexed="81"/>
            <rFont val="Tahoma"/>
            <family val="2"/>
          </rPr>
          <t>0-1</t>
        </r>
        <r>
          <rPr>
            <b/>
            <sz val="11"/>
            <color indexed="81"/>
            <rFont val="細明體"/>
            <family val="3"/>
            <charset val="136"/>
          </rPr>
          <t>項者</t>
        </r>
        <r>
          <rPr>
            <b/>
            <sz val="11"/>
            <color indexed="81"/>
            <rFont val="Tahoma"/>
            <family val="2"/>
          </rPr>
          <t>:</t>
        </r>
        <r>
          <rPr>
            <b/>
            <sz val="11"/>
            <color indexed="81"/>
            <rFont val="細明體"/>
            <family val="3"/>
            <charset val="136"/>
          </rPr>
          <t xml:space="preserve">低負荷；
</t>
        </r>
        <r>
          <rPr>
            <b/>
            <sz val="11"/>
            <color indexed="81"/>
            <rFont val="Tahoma"/>
            <family val="2"/>
          </rPr>
          <t>1_</t>
        </r>
        <r>
          <rPr>
            <b/>
            <sz val="11"/>
            <color indexed="81"/>
            <rFont val="細明體"/>
            <family val="3"/>
            <charset val="136"/>
          </rPr>
          <t>工作型態具</t>
        </r>
        <r>
          <rPr>
            <b/>
            <sz val="11"/>
            <color indexed="81"/>
            <rFont val="Tahoma"/>
            <family val="2"/>
          </rPr>
          <t xml:space="preserve">2-3 </t>
        </r>
        <r>
          <rPr>
            <b/>
            <sz val="11"/>
            <color indexed="81"/>
            <rFont val="細明體"/>
            <family val="3"/>
            <charset val="136"/>
          </rPr>
          <t>項者</t>
        </r>
        <r>
          <rPr>
            <b/>
            <sz val="11"/>
            <color indexed="81"/>
            <rFont val="Tahoma"/>
            <family val="2"/>
          </rPr>
          <t>:</t>
        </r>
        <r>
          <rPr>
            <b/>
            <sz val="11"/>
            <color indexed="81"/>
            <rFont val="細明體"/>
            <family val="3"/>
            <charset val="136"/>
          </rPr>
          <t xml:space="preserve">中負荷；
</t>
        </r>
        <r>
          <rPr>
            <b/>
            <sz val="11"/>
            <color indexed="81"/>
            <rFont val="Tahoma"/>
            <family val="2"/>
          </rPr>
          <t>2_</t>
        </r>
        <r>
          <rPr>
            <b/>
            <sz val="11"/>
            <color indexed="81"/>
            <rFont val="細明體"/>
            <family val="3"/>
            <charset val="136"/>
          </rPr>
          <t>工作型態</t>
        </r>
        <r>
          <rPr>
            <b/>
            <sz val="11"/>
            <color indexed="81"/>
            <rFont val="Tahoma"/>
            <family val="2"/>
          </rPr>
          <t xml:space="preserve"> </t>
        </r>
        <r>
          <rPr>
            <b/>
            <sz val="11"/>
            <color indexed="81"/>
            <rFont val="細明體"/>
            <family val="3"/>
            <charset val="136"/>
          </rPr>
          <t>≧</t>
        </r>
        <r>
          <rPr>
            <b/>
            <sz val="11"/>
            <color indexed="81"/>
            <rFont val="Tahoma"/>
            <family val="2"/>
          </rPr>
          <t xml:space="preserve">4 </t>
        </r>
        <r>
          <rPr>
            <b/>
            <sz val="11"/>
            <color indexed="81"/>
            <rFont val="細明體"/>
            <family val="3"/>
            <charset val="136"/>
          </rPr>
          <t>項者</t>
        </r>
        <r>
          <rPr>
            <b/>
            <sz val="11"/>
            <color indexed="81"/>
            <rFont val="Tahoma"/>
            <family val="2"/>
          </rPr>
          <t>:</t>
        </r>
        <r>
          <rPr>
            <b/>
            <sz val="11"/>
            <color indexed="81"/>
            <rFont val="細明體"/>
            <family val="3"/>
            <charset val="136"/>
          </rPr>
          <t xml:space="preserve">高負荷。
</t>
        </r>
        <r>
          <rPr>
            <b/>
            <sz val="11"/>
            <color indexed="81"/>
            <rFont val="Tahoma"/>
            <family val="2"/>
          </rPr>
          <t xml:space="preserve">---
</t>
        </r>
        <r>
          <rPr>
            <b/>
            <sz val="11"/>
            <color indexed="81"/>
            <rFont val="細明體"/>
            <family val="3"/>
            <charset val="136"/>
          </rPr>
          <t>項目</t>
        </r>
        <r>
          <rPr>
            <b/>
            <sz val="11"/>
            <color indexed="81"/>
            <rFont val="Tahoma"/>
            <family val="2"/>
          </rPr>
          <t>1_</t>
        </r>
        <r>
          <rPr>
            <b/>
            <sz val="11"/>
            <color indexed="81"/>
            <rFont val="細明體"/>
            <family val="3"/>
            <charset val="136"/>
          </rPr>
          <t>不規律的工作；對預定之工作排程或工作內容經常性變更或無法預估、常屬於事前臨時通知狀況等。例如：工作時間安排，常為前一天或當天才被告知之情況。</t>
        </r>
        <r>
          <rPr>
            <b/>
            <sz val="11"/>
            <color indexed="81"/>
            <rFont val="Tahoma"/>
            <family val="2"/>
          </rPr>
          <t xml:space="preserve"> 
</t>
        </r>
        <r>
          <rPr>
            <b/>
            <sz val="11"/>
            <color indexed="81"/>
            <rFont val="細明體"/>
            <family val="3"/>
            <charset val="136"/>
          </rPr>
          <t>項目</t>
        </r>
        <r>
          <rPr>
            <b/>
            <sz val="11"/>
            <color indexed="81"/>
            <rFont val="Tahoma"/>
            <family val="2"/>
          </rPr>
          <t>2_</t>
        </r>
        <r>
          <rPr>
            <b/>
            <sz val="11"/>
            <color indexed="81"/>
            <rFont val="細明體"/>
            <family val="3"/>
            <charset val="136"/>
          </rPr>
          <t>經常出差的工作；經常性出差，其具有時差、無法休憩、休息或適當住宿、長距離自行開車或往返兩地而無法恢復疲勞狀況等。</t>
        </r>
        <r>
          <rPr>
            <b/>
            <sz val="11"/>
            <color indexed="81"/>
            <rFont val="Tahoma"/>
            <family val="2"/>
          </rPr>
          <t xml:space="preserve"> 
</t>
        </r>
        <r>
          <rPr>
            <b/>
            <sz val="11"/>
            <color indexed="81"/>
            <rFont val="細明體"/>
            <family val="3"/>
            <charset val="136"/>
          </rPr>
          <t>項目</t>
        </r>
        <r>
          <rPr>
            <b/>
            <sz val="11"/>
            <color indexed="81"/>
            <rFont val="Tahoma"/>
            <family val="2"/>
          </rPr>
          <t>3_</t>
        </r>
        <r>
          <rPr>
            <b/>
            <sz val="11"/>
            <color indexed="81"/>
            <rFont val="細明體"/>
            <family val="3"/>
            <charset val="136"/>
          </rPr>
          <t>異常溫度環境；於低溫、高溫、高溫與低溫間交替、有明顯溫差之環境或場所間出入等。
項目</t>
        </r>
        <r>
          <rPr>
            <b/>
            <sz val="11"/>
            <color indexed="81"/>
            <rFont val="Tahoma"/>
            <family val="2"/>
          </rPr>
          <t>4_</t>
        </r>
        <r>
          <rPr>
            <b/>
            <sz val="11"/>
            <color indexed="81"/>
            <rFont val="細明體"/>
            <family val="3"/>
            <charset val="136"/>
          </rPr>
          <t>噪音；於超過</t>
        </r>
        <r>
          <rPr>
            <b/>
            <sz val="11"/>
            <color indexed="81"/>
            <rFont val="Tahoma"/>
            <family val="2"/>
          </rPr>
          <t xml:space="preserve">80 </t>
        </r>
        <r>
          <rPr>
            <b/>
            <sz val="11"/>
            <color indexed="81"/>
            <rFont val="細明體"/>
            <family val="3"/>
            <charset val="136"/>
          </rPr>
          <t>分貝的噪音環境暴露。</t>
        </r>
        <r>
          <rPr>
            <b/>
            <sz val="11"/>
            <color indexed="81"/>
            <rFont val="Tahoma"/>
            <family val="2"/>
          </rPr>
          <t xml:space="preserve"> 
</t>
        </r>
        <r>
          <rPr>
            <b/>
            <sz val="11"/>
            <color indexed="81"/>
            <rFont val="細明體"/>
            <family val="3"/>
            <charset val="136"/>
          </rPr>
          <t>項目</t>
        </r>
        <r>
          <rPr>
            <b/>
            <sz val="11"/>
            <color indexed="81"/>
            <rFont val="Tahoma"/>
            <family val="2"/>
          </rPr>
          <t>5_</t>
        </r>
        <r>
          <rPr>
            <b/>
            <sz val="11"/>
            <color indexed="81"/>
            <rFont val="細明體"/>
            <family val="3"/>
            <charset val="136"/>
          </rPr>
          <t>時差；超過</t>
        </r>
        <r>
          <rPr>
            <b/>
            <sz val="11"/>
            <color indexed="81"/>
            <rFont val="Tahoma"/>
            <family val="2"/>
          </rPr>
          <t>5</t>
        </r>
        <r>
          <rPr>
            <b/>
            <sz val="11"/>
            <color indexed="81"/>
            <rFont val="細明體"/>
            <family val="3"/>
            <charset val="136"/>
          </rPr>
          <t>小時以上的時差、於不同時差環境變更頻率頻繁等。
項目</t>
        </r>
        <r>
          <rPr>
            <b/>
            <sz val="11"/>
            <color indexed="81"/>
            <rFont val="Tahoma"/>
            <family val="2"/>
          </rPr>
          <t>6_</t>
        </r>
        <r>
          <rPr>
            <b/>
            <sz val="11"/>
            <color indexed="81"/>
            <rFont val="細明體"/>
            <family val="3"/>
            <charset val="136"/>
          </rPr>
          <t>伴隨精神緊張的工作；日常工作處於高壓力狀態，如經常負責會威脅自己或他人生命、財產的危險性工作、處理高危險物質、需在一定期間內完成困難工作或處理客戶重大衝突或複雜的勞資紛爭等工作。</t>
        </r>
      </text>
    </comment>
    <comment ref="W1" authorId="2">
      <text>
        <r>
          <rPr>
            <b/>
            <sz val="11"/>
            <color indexed="81"/>
            <rFont val="細明體"/>
            <family val="3"/>
            <charset val="136"/>
          </rPr>
          <t>可填任意文字。若無請填</t>
        </r>
        <r>
          <rPr>
            <b/>
            <sz val="11"/>
            <color indexed="81"/>
            <rFont val="Tahoma"/>
            <family val="2"/>
          </rPr>
          <t xml:space="preserve"> "</t>
        </r>
        <r>
          <rPr>
            <b/>
            <sz val="11"/>
            <color indexed="81"/>
            <rFont val="細明體"/>
            <family val="3"/>
            <charset val="136"/>
          </rPr>
          <t>無</t>
        </r>
        <r>
          <rPr>
            <b/>
            <sz val="11"/>
            <color indexed="81"/>
            <rFont val="Tahoma"/>
            <family val="2"/>
          </rPr>
          <t>"</t>
        </r>
        <r>
          <rPr>
            <b/>
            <sz val="11"/>
            <color indexed="81"/>
            <rFont val="細明體"/>
            <family val="3"/>
            <charset val="136"/>
          </rPr>
          <t>。</t>
        </r>
      </text>
    </comment>
    <comment ref="X1" authorId="0">
      <text>
        <r>
          <rPr>
            <b/>
            <sz val="12"/>
            <color indexed="81"/>
            <rFont val="細明體"/>
            <family val="3"/>
            <charset val="136"/>
          </rPr>
          <t>過負荷量表與工時風險程度表
三種工作負荷等級不同時，選擇較嚴重者。
1. 個人相關過勞風險等級 (I_Risk)
2. 工作相關過勞風險等級 (J_Risk)
3. 月加班時數風險等級</t>
        </r>
      </text>
    </comment>
  </commentList>
</comments>
</file>

<file path=xl/sharedStrings.xml><?xml version="1.0" encoding="utf-8"?>
<sst xmlns="http://schemas.openxmlformats.org/spreadsheetml/2006/main" count="136" uniqueCount="71">
  <si>
    <r>
      <rPr>
        <b/>
        <sz val="12"/>
        <color indexed="9"/>
        <rFont val="新細明體"/>
        <family val="1"/>
        <charset val="136"/>
      </rPr>
      <t>姓名</t>
    </r>
  </si>
  <si>
    <t>I01</t>
    <phoneticPr fontId="2" type="noConversion"/>
  </si>
  <si>
    <t>I02</t>
  </si>
  <si>
    <t>I03</t>
  </si>
  <si>
    <t>I04</t>
  </si>
  <si>
    <t>I05</t>
  </si>
  <si>
    <t>I06</t>
  </si>
  <si>
    <t>J01</t>
    <phoneticPr fontId="2" type="noConversion"/>
  </si>
  <si>
    <t>J02</t>
  </si>
  <si>
    <t>J03</t>
  </si>
  <si>
    <t>J04</t>
  </si>
  <si>
    <t>J05</t>
  </si>
  <si>
    <t>J06</t>
  </si>
  <si>
    <t>J07</t>
  </si>
  <si>
    <t>員工編號</t>
    <phoneticPr fontId="2" type="noConversion"/>
  </si>
  <si>
    <t>I_Score</t>
    <phoneticPr fontId="2" type="noConversion"/>
  </si>
  <si>
    <t>J_Score</t>
    <phoneticPr fontId="2" type="noConversion"/>
  </si>
  <si>
    <t>I_Risk</t>
    <phoneticPr fontId="2" type="noConversion"/>
  </si>
  <si>
    <t>J_Risk</t>
    <phoneticPr fontId="2" type="noConversion"/>
  </si>
  <si>
    <t>A001</t>
    <phoneticPr fontId="2" type="noConversion"/>
  </si>
  <si>
    <t>A002</t>
  </si>
  <si>
    <t>A003</t>
  </si>
  <si>
    <t>A004</t>
  </si>
  <si>
    <t>A005</t>
  </si>
  <si>
    <t>A006</t>
  </si>
  <si>
    <t>A007</t>
  </si>
  <si>
    <t>A008</t>
  </si>
  <si>
    <t>A009</t>
  </si>
  <si>
    <t>A010</t>
  </si>
  <si>
    <t>A011</t>
  </si>
  <si>
    <t>A012</t>
  </si>
  <si>
    <t>A013</t>
  </si>
  <si>
    <t>A014</t>
  </si>
  <si>
    <t>A015</t>
  </si>
  <si>
    <t>A016</t>
  </si>
  <si>
    <t>A017</t>
  </si>
  <si>
    <t>A018</t>
  </si>
  <si>
    <t>A019</t>
  </si>
  <si>
    <t>A020</t>
  </si>
  <si>
    <t>A021</t>
  </si>
  <si>
    <t>A022</t>
  </si>
  <si>
    <t>A023</t>
  </si>
  <si>
    <t>A024</t>
  </si>
  <si>
    <t>A025</t>
  </si>
  <si>
    <t>A026</t>
  </si>
  <si>
    <t>A027</t>
  </si>
  <si>
    <t>A028</t>
  </si>
  <si>
    <t>吳OO</t>
  </si>
  <si>
    <t>周OO</t>
  </si>
  <si>
    <t>李OO</t>
  </si>
  <si>
    <t>陳OO</t>
  </si>
  <si>
    <t>廖OO</t>
  </si>
  <si>
    <t>張OO</t>
  </si>
  <si>
    <t>高OO</t>
  </si>
  <si>
    <t>劉OO</t>
  </si>
  <si>
    <t>楊OO</t>
  </si>
  <si>
    <t>羅OO</t>
  </si>
  <si>
    <t>林OO</t>
  </si>
  <si>
    <t>馮OO</t>
  </si>
  <si>
    <t>姚OO</t>
  </si>
  <si>
    <t>邱OO</t>
  </si>
  <si>
    <t>董OO</t>
  </si>
  <si>
    <t>古OO</t>
  </si>
  <si>
    <t>工作負荷等級</t>
    <phoneticPr fontId="2" type="noConversion"/>
  </si>
  <si>
    <t>月加班時數等級</t>
    <phoneticPr fontId="2" type="noConversion"/>
  </si>
  <si>
    <r>
      <rPr>
        <b/>
        <sz val="12"/>
        <color rgb="FFFF0000"/>
        <rFont val="新細明體"/>
        <family val="1"/>
        <charset val="136"/>
      </rPr>
      <t>年度代碼</t>
    </r>
  </si>
  <si>
    <t>2018一般健檢</t>
  </si>
  <si>
    <t>2018一般健檢</t>
    <phoneticPr fontId="2" type="noConversion"/>
  </si>
  <si>
    <t>工作型態評估等級</t>
  </si>
  <si>
    <t>工作型態內容說明</t>
  </si>
  <si>
    <t>無</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</si>
</sst>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2"/>
      <color theme="1"/>
      <name val="新細明體"/>
      <family val="1"/>
      <charset val="136"/>
      <scheme val="minor"/>
    </font>
    <font>
      <b/>
      <sz val="12"/>
      <color indexed="9"/>
      <name val="新細明體"/>
      <family val="1"/>
      <charset val="136"/>
    </font>
    <font>
      <sz val="9"/>
      <name val="新細明體"/>
      <family val="1"/>
      <charset val="136"/>
    </font>
    <font>
      <b/>
      <sz val="12"/>
      <color indexed="9"/>
      <name val="Arial"/>
      <family val="2"/>
    </font>
    <font>
      <sz val="9"/>
      <color indexed="81"/>
      <name val="Tahoma"/>
      <family val="2"/>
    </font>
    <font>
      <b/>
      <sz val="9"/>
      <color indexed="81"/>
      <name val="Tahoma"/>
      <family val="2"/>
    </font>
    <font>
      <b/>
      <sz val="9"/>
      <color indexed="81"/>
      <name val="細明體"/>
      <family val="3"/>
      <charset val="136"/>
    </font>
    <font>
      <b/>
      <sz val="11"/>
      <color indexed="81"/>
      <name val="細明體"/>
      <family val="3"/>
      <charset val="136"/>
    </font>
    <font>
      <b/>
      <sz val="11"/>
      <color indexed="81"/>
      <name val="Tahoma"/>
      <family val="2"/>
    </font>
    <font>
      <b/>
      <sz val="12"/>
      <color indexed="81"/>
      <name val="細明體"/>
      <family val="3"/>
      <charset val="136"/>
    </font>
    <font>
      <b/>
      <sz val="12"/>
      <color indexed="81"/>
      <name val="Tahoma"/>
      <family val="2"/>
    </font>
    <font>
      <sz val="12"/>
      <color indexed="81"/>
      <name val="Tahoma"/>
      <family val="2"/>
    </font>
    <font>
      <sz val="12"/>
      <name val="新細明體"/>
      <family val="1"/>
      <charset val="136"/>
    </font>
    <font>
      <sz val="9"/>
      <name val="新細明體"/>
      <family val="1"/>
      <charset val="136"/>
    </font>
    <font>
      <b/>
      <sz val="12"/>
      <color theme="1"/>
      <name val="新細明體"/>
      <family val="1"/>
      <charset val="136"/>
      <scheme val="minor"/>
    </font>
    <font>
      <b/>
      <sz val="12"/>
      <color theme="0"/>
      <name val="新細明體"/>
      <family val="1"/>
      <charset val="136"/>
      <scheme val="minor"/>
    </font>
    <font>
      <b/>
      <sz val="12"/>
      <color rgb="FFFFFF00"/>
      <name val="新細明體"/>
      <family val="1"/>
      <charset val="136"/>
      <scheme val="minor"/>
    </font>
    <font>
      <b/>
      <sz val="12"/>
      <color rgb="FFFF0000"/>
      <name val="Arial"/>
      <family val="2"/>
    </font>
    <font>
      <b/>
      <sz val="12"/>
      <color rgb="FFFF0000"/>
      <name val="新細明體"/>
      <family val="1"/>
      <charset val="136"/>
    </font>
  </fonts>
  <fills count="6">
    <fill>
      <patternFill patternType="none"/>
    </fill>
    <fill>
      <patternFill patternType="gray125"/>
    </fill>
    <fill>
      <patternFill patternType="solid">
        <fgColor indexed="17"/>
        <bgColor indexed="64"/>
      </patternFill>
    </fill>
    <fill>
      <patternFill patternType="solid">
        <fgColor rgb="FF00B0F0"/>
        <bgColor indexed="64"/>
      </patternFill>
    </fill>
    <fill>
      <patternFill patternType="solid">
        <fgColor rgb="FF0070C0"/>
        <bgColor indexed="64"/>
      </patternFill>
    </fill>
    <fill>
      <patternFill patternType="solid">
        <fgColor rgb="FFFFFF0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0" fontId="12" fillId="0" borderId="0">
      <alignment vertical="center"/>
    </xf>
  </cellStyleXfs>
  <cellXfs count="22">
    <xf numFmtId="0" fontId="0" fillId="0" borderId="0" xfId="0">
      <alignment vertical="center"/>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3" xfId="0" applyFont="1" applyFill="1" applyBorder="1" applyAlignment="1">
      <alignment horizontal="center" vertical="center"/>
    </xf>
    <xf numFmtId="0" fontId="0" fillId="0" borderId="0" xfId="0" applyProtection="1">
      <alignment vertical="center"/>
      <protection locked="0"/>
    </xf>
    <xf numFmtId="0" fontId="1" fillId="2" borderId="0" xfId="0" applyFont="1" applyFill="1" applyProtection="1">
      <alignment vertical="center"/>
    </xf>
    <xf numFmtId="0" fontId="3" fillId="2" borderId="0" xfId="0" applyFont="1" applyFill="1" applyAlignment="1" applyProtection="1">
      <alignment horizontal="center" vertical="center"/>
    </xf>
    <xf numFmtId="0" fontId="0" fillId="0" borderId="0" xfId="0" applyAlignment="1" applyProtection="1">
      <alignment horizontal="center" vertical="center"/>
      <protection locked="0"/>
    </xf>
    <xf numFmtId="0" fontId="0" fillId="0" borderId="0" xfId="0" applyAlignment="1">
      <alignment horizontal="center" vertical="center"/>
    </xf>
    <xf numFmtId="0" fontId="15" fillId="4" borderId="2" xfId="0" applyFont="1" applyFill="1" applyBorder="1" applyAlignment="1">
      <alignment horizontal="center" vertical="center"/>
    </xf>
    <xf numFmtId="0" fontId="16" fillId="4" borderId="2" xfId="0" applyFont="1" applyFill="1" applyBorder="1" applyAlignment="1">
      <alignment horizontal="center" vertical="center"/>
    </xf>
    <xf numFmtId="0" fontId="15" fillId="4" borderId="0" xfId="0" applyFont="1" applyFill="1" applyAlignment="1">
      <alignment horizontal="center" vertical="center"/>
    </xf>
    <xf numFmtId="0" fontId="14" fillId="0" borderId="0" xfId="0" applyFont="1" applyAlignment="1">
      <alignment horizontal="center" vertical="center"/>
    </xf>
    <xf numFmtId="0" fontId="17" fillId="5" borderId="0" xfId="0" applyFont="1" applyFill="1" applyProtection="1">
      <alignment vertical="center"/>
    </xf>
    <xf numFmtId="0" fontId="0" fillId="0" borderId="0" xfId="0">
      <alignment vertical="center"/>
    </xf>
    <xf numFmtId="0" fontId="15" fillId="3" borderId="0" xfId="0" applyFont="1" applyFill="1" applyBorder="1" applyAlignment="1">
      <alignment horizontal="center" vertical="center"/>
    </xf>
    <xf numFmtId="1" fontId="14" fillId="0" borderId="0" xfId="0" applyNumberFormat="1" applyFont="1">
      <alignment vertical="center"/>
    </xf>
    <xf numFmtId="0" fontId="0" fillId="0" borderId="0" xfId="0">
      <alignment vertical="center"/>
    </xf>
  </cellXfs>
  <cellStyles count="2">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9"/>
  <sheetViews>
    <sheetView tabSelected="1" topLeftCell="F1" zoomScaleNormal="100" workbookViewId="0">
      <selection activeCell="X3" sqref="X3"/>
    </sheetView>
  </sheetViews>
  <sheetFormatPr defaultRowHeight="16.5"/>
  <cols>
    <col min="1" max="1" width="13.875" style="8" bestFit="1" customWidth="1"/>
    <col min="2" max="2" width="11.5" customWidth="1"/>
    <col min="3" max="3" width="10.25" bestFit="1" customWidth="1"/>
    <col min="4" max="4" width="11" customWidth="1"/>
    <col min="10" max="11" width="10.375" customWidth="1"/>
    <col min="19" max="20" width="10.5" customWidth="1"/>
    <col min="21" max="21" width="16.125" customWidth="1"/>
    <col min="22" max="23" width="24.5" customWidth="1"/>
    <col min="24" max="24" width="15.875" style="12" customWidth="1"/>
  </cols>
  <sheetData>
    <row r="1" spans="1:24" ht="17.25" thickBot="1">
      <c r="A1" s="17" t="s">
        <v>65</v>
      </c>
      <c r="B1" s="10" t="s">
        <v>0</v>
      </c>
      <c r="C1" s="9" t="s">
        <v>14</v>
      </c>
      <c r="D1" s="1" t="s">
        <v>1</v>
      </c>
      <c r="E1" s="2" t="s">
        <v>2</v>
      </c>
      <c r="F1" s="2" t="s">
        <v>3</v>
      </c>
      <c r="G1" s="2" t="s">
        <v>4</v>
      </c>
      <c r="H1" s="2" t="s">
        <v>5</v>
      </c>
      <c r="I1" s="3" t="s">
        <v>6</v>
      </c>
      <c r="J1" s="13" t="s">
        <v>15</v>
      </c>
      <c r="K1" s="13" t="s">
        <v>17</v>
      </c>
      <c r="L1" s="5" t="s">
        <v>7</v>
      </c>
      <c r="M1" s="6" t="s">
        <v>8</v>
      </c>
      <c r="N1" s="6" t="s">
        <v>9</v>
      </c>
      <c r="O1" s="6" t="s">
        <v>10</v>
      </c>
      <c r="P1" s="6" t="s">
        <v>11</v>
      </c>
      <c r="Q1" s="6" t="s">
        <v>12</v>
      </c>
      <c r="R1" s="7" t="s">
        <v>13</v>
      </c>
      <c r="S1" s="14" t="s">
        <v>16</v>
      </c>
      <c r="T1" s="14" t="s">
        <v>18</v>
      </c>
      <c r="U1" s="4" t="s">
        <v>64</v>
      </c>
      <c r="V1" s="19" t="s">
        <v>68</v>
      </c>
      <c r="W1" s="19" t="s">
        <v>69</v>
      </c>
      <c r="X1" s="15" t="s">
        <v>63</v>
      </c>
    </row>
    <row r="2" spans="1:24">
      <c r="A2" s="8" t="s">
        <v>67</v>
      </c>
      <c r="B2" s="11" t="s">
        <v>47</v>
      </c>
      <c r="C2" s="8" t="s">
        <v>19</v>
      </c>
      <c r="D2">
        <v>1</v>
      </c>
      <c r="E2">
        <v>1</v>
      </c>
      <c r="F2">
        <v>1</v>
      </c>
      <c r="G2">
        <v>1</v>
      </c>
      <c r="H2">
        <v>1</v>
      </c>
      <c r="I2">
        <v>1</v>
      </c>
      <c r="J2" s="20" t="str">
        <f>TEXT((25*(5-D2)+25*(5-E2)+25*(5-F2)+25*(5-G2)+25*(5-H2)+25*(5-I2))/6,"0.0")</f>
        <v>100.0</v>
      </c>
      <c r="K2" s="21">
        <f>IF(VALUE(J2)&lt;50,0, IF(VALUE(J2)&gt;70,2,1))</f>
        <v>2</v>
      </c>
      <c r="L2">
        <v>3</v>
      </c>
      <c r="M2">
        <v>2</v>
      </c>
      <c r="N2">
        <v>4</v>
      </c>
      <c r="O2">
        <v>5</v>
      </c>
      <c r="P2">
        <v>1</v>
      </c>
      <c r="Q2">
        <v>4</v>
      </c>
      <c r="R2">
        <v>4</v>
      </c>
      <c r="S2" s="20" t="str">
        <f>TEXT((25*(5-L2)+25*(5-M2)+25*(5-N2)+25*(5-(O2))+25*(5-P2)+25*(5-Q2)+25*(R2-1))/7,"0.0")</f>
        <v>50.0</v>
      </c>
      <c r="T2">
        <f>IF(VALUE(S2)&lt;45,0, IF(VALUE(S2)&gt;60,2,1))</f>
        <v>1</v>
      </c>
      <c r="U2">
        <v>0</v>
      </c>
      <c r="V2" s="18">
        <v>0</v>
      </c>
      <c r="W2" s="18" t="s">
        <v>70</v>
      </c>
      <c r="X2" s="16">
        <f>MAX(K2,T2,U2, V2)</f>
        <v>2</v>
      </c>
    </row>
    <row r="3" spans="1:24">
      <c r="A3" s="8" t="s">
        <v>67</v>
      </c>
      <c r="B3" s="11" t="s">
        <v>49</v>
      </c>
      <c r="C3" s="8" t="s">
        <v>20</v>
      </c>
      <c r="D3">
        <v>5</v>
      </c>
      <c r="E3">
        <v>3</v>
      </c>
      <c r="F3">
        <v>3</v>
      </c>
      <c r="G3">
        <v>5</v>
      </c>
      <c r="H3">
        <v>4</v>
      </c>
      <c r="I3">
        <v>5</v>
      </c>
      <c r="J3" s="20" t="str">
        <f t="shared" ref="J3:J29" si="0">TEXT((25*(5-D3)+25*(5-E3)+25*(5-F3)+25*(5-G3)+25*(5-H3)+25*(5-I3))/6,"0.0")</f>
        <v>20.8</v>
      </c>
      <c r="K3" s="21">
        <f t="shared" ref="K3:K29" si="1">IF(VALUE(J3)&lt;50,0, IF(VALUE(J3)&gt;70,2,1))</f>
        <v>0</v>
      </c>
      <c r="L3">
        <v>2</v>
      </c>
      <c r="M3">
        <v>3</v>
      </c>
      <c r="N3">
        <v>1</v>
      </c>
      <c r="O3">
        <v>1</v>
      </c>
      <c r="P3">
        <v>1</v>
      </c>
      <c r="Q3">
        <v>2</v>
      </c>
      <c r="R3">
        <v>4</v>
      </c>
      <c r="S3" s="20" t="str">
        <f t="shared" ref="S3:S29" si="2">TEXT((25*(5-L3)+25*(5-M3)+25*(5-N3)+25*(5-(O3))+25*(5-P3)+25*(5-Q3)+25*(R3-1))/7,"0.0")</f>
        <v>82.1</v>
      </c>
      <c r="T3" s="21">
        <f t="shared" ref="T3:T29" si="3">IF(VALUE(S3)&lt;45,0, IF(VALUE(S3)&gt;60,2,1))</f>
        <v>2</v>
      </c>
      <c r="U3">
        <v>0</v>
      </c>
      <c r="V3" s="21">
        <v>0</v>
      </c>
      <c r="W3" s="18" t="s">
        <v>70</v>
      </c>
      <c r="X3" s="16">
        <f t="shared" ref="X3:X29" si="4">MAX(K3,T3,U3, V3)</f>
        <v>2</v>
      </c>
    </row>
    <row r="4" spans="1:24">
      <c r="A4" s="8" t="s">
        <v>67</v>
      </c>
      <c r="B4" s="11" t="s">
        <v>49</v>
      </c>
      <c r="C4" s="8" t="s">
        <v>21</v>
      </c>
      <c r="D4">
        <v>1</v>
      </c>
      <c r="E4">
        <v>5</v>
      </c>
      <c r="F4">
        <v>4</v>
      </c>
      <c r="G4">
        <v>3</v>
      </c>
      <c r="H4">
        <v>5</v>
      </c>
      <c r="I4">
        <v>5</v>
      </c>
      <c r="J4" s="20" t="str">
        <f t="shared" si="0"/>
        <v>29.2</v>
      </c>
      <c r="K4" s="21">
        <f t="shared" si="1"/>
        <v>0</v>
      </c>
      <c r="L4">
        <v>1</v>
      </c>
      <c r="M4">
        <v>5</v>
      </c>
      <c r="N4">
        <v>3</v>
      </c>
      <c r="O4">
        <v>2</v>
      </c>
      <c r="P4">
        <v>5</v>
      </c>
      <c r="Q4">
        <v>1</v>
      </c>
      <c r="R4">
        <v>5</v>
      </c>
      <c r="S4" s="20" t="str">
        <f t="shared" si="2"/>
        <v>60.7</v>
      </c>
      <c r="T4" s="21">
        <f t="shared" si="3"/>
        <v>2</v>
      </c>
      <c r="U4">
        <v>0</v>
      </c>
      <c r="V4" s="21">
        <v>0</v>
      </c>
      <c r="W4" s="18" t="s">
        <v>70</v>
      </c>
      <c r="X4" s="16">
        <f t="shared" si="4"/>
        <v>2</v>
      </c>
    </row>
    <row r="5" spans="1:24">
      <c r="A5" s="8" t="s">
        <v>67</v>
      </c>
      <c r="B5" s="11" t="s">
        <v>50</v>
      </c>
      <c r="C5" s="8" t="s">
        <v>22</v>
      </c>
      <c r="D5">
        <v>1</v>
      </c>
      <c r="E5">
        <v>1</v>
      </c>
      <c r="F5">
        <v>3</v>
      </c>
      <c r="G5">
        <v>2</v>
      </c>
      <c r="H5">
        <v>3</v>
      </c>
      <c r="I5">
        <v>3</v>
      </c>
      <c r="J5" s="20" t="str">
        <f t="shared" si="0"/>
        <v>70.8</v>
      </c>
      <c r="K5" s="21">
        <f t="shared" si="1"/>
        <v>2</v>
      </c>
      <c r="L5">
        <v>2</v>
      </c>
      <c r="M5">
        <v>1</v>
      </c>
      <c r="N5">
        <v>3</v>
      </c>
      <c r="O5">
        <v>5</v>
      </c>
      <c r="P5">
        <v>1</v>
      </c>
      <c r="Q5">
        <v>1</v>
      </c>
      <c r="R5">
        <v>1</v>
      </c>
      <c r="S5" s="20" t="str">
        <f t="shared" si="2"/>
        <v>60.7</v>
      </c>
      <c r="T5" s="21">
        <f t="shared" si="3"/>
        <v>2</v>
      </c>
      <c r="U5">
        <v>0</v>
      </c>
      <c r="V5" s="21">
        <v>0</v>
      </c>
      <c r="W5" s="18" t="s">
        <v>70</v>
      </c>
      <c r="X5" s="16">
        <f t="shared" si="4"/>
        <v>2</v>
      </c>
    </row>
    <row r="6" spans="1:24">
      <c r="A6" s="8" t="s">
        <v>67</v>
      </c>
      <c r="B6" s="11" t="s">
        <v>48</v>
      </c>
      <c r="C6" s="8" t="s">
        <v>23</v>
      </c>
      <c r="D6">
        <v>4</v>
      </c>
      <c r="E6">
        <v>4</v>
      </c>
      <c r="F6">
        <v>4</v>
      </c>
      <c r="G6">
        <v>4</v>
      </c>
      <c r="H6">
        <v>3</v>
      </c>
      <c r="I6">
        <v>4</v>
      </c>
      <c r="J6" s="20" t="str">
        <f t="shared" si="0"/>
        <v>29.2</v>
      </c>
      <c r="K6" s="21">
        <f t="shared" si="1"/>
        <v>0</v>
      </c>
      <c r="L6">
        <v>1</v>
      </c>
      <c r="M6">
        <v>2</v>
      </c>
      <c r="N6">
        <v>1</v>
      </c>
      <c r="O6">
        <v>5</v>
      </c>
      <c r="P6">
        <v>4</v>
      </c>
      <c r="Q6">
        <v>1</v>
      </c>
      <c r="R6">
        <v>5</v>
      </c>
      <c r="S6" s="20" t="str">
        <f t="shared" si="2"/>
        <v>71.4</v>
      </c>
      <c r="T6" s="21">
        <f t="shared" si="3"/>
        <v>2</v>
      </c>
      <c r="U6">
        <v>0</v>
      </c>
      <c r="V6" s="21">
        <v>0</v>
      </c>
      <c r="W6" s="18" t="s">
        <v>70</v>
      </c>
      <c r="X6" s="16">
        <f t="shared" si="4"/>
        <v>2</v>
      </c>
    </row>
    <row r="7" spans="1:24">
      <c r="A7" s="8" t="s">
        <v>66</v>
      </c>
      <c r="B7" s="11" t="s">
        <v>51</v>
      </c>
      <c r="C7" s="8" t="s">
        <v>24</v>
      </c>
      <c r="D7">
        <v>2</v>
      </c>
      <c r="E7">
        <v>3</v>
      </c>
      <c r="F7">
        <v>2</v>
      </c>
      <c r="G7">
        <v>5</v>
      </c>
      <c r="H7">
        <v>1</v>
      </c>
      <c r="I7">
        <v>2</v>
      </c>
      <c r="J7" s="20" t="str">
        <f t="shared" si="0"/>
        <v>62.5</v>
      </c>
      <c r="K7" s="21">
        <f t="shared" si="1"/>
        <v>1</v>
      </c>
      <c r="L7">
        <v>2</v>
      </c>
      <c r="M7">
        <v>1</v>
      </c>
      <c r="N7">
        <v>3</v>
      </c>
      <c r="O7">
        <v>4</v>
      </c>
      <c r="P7">
        <v>2</v>
      </c>
      <c r="Q7">
        <v>4</v>
      </c>
      <c r="R7">
        <v>1</v>
      </c>
      <c r="S7" s="20" t="str">
        <f t="shared" si="2"/>
        <v>50.0</v>
      </c>
      <c r="T7" s="21">
        <f t="shared" si="3"/>
        <v>1</v>
      </c>
      <c r="U7">
        <v>0</v>
      </c>
      <c r="V7" s="21">
        <v>0</v>
      </c>
      <c r="W7" s="18" t="s">
        <v>70</v>
      </c>
      <c r="X7" s="16">
        <f t="shared" si="4"/>
        <v>1</v>
      </c>
    </row>
    <row r="8" spans="1:24">
      <c r="A8" s="8" t="s">
        <v>66</v>
      </c>
      <c r="B8" s="11" t="s">
        <v>52</v>
      </c>
      <c r="C8" s="8" t="s">
        <v>25</v>
      </c>
      <c r="D8">
        <v>4</v>
      </c>
      <c r="E8">
        <v>3</v>
      </c>
      <c r="F8">
        <v>5</v>
      </c>
      <c r="G8">
        <v>4</v>
      </c>
      <c r="H8">
        <v>1</v>
      </c>
      <c r="I8">
        <v>2</v>
      </c>
      <c r="J8" s="20" t="str">
        <f t="shared" si="0"/>
        <v>45.8</v>
      </c>
      <c r="K8" s="21">
        <f t="shared" si="1"/>
        <v>0</v>
      </c>
      <c r="L8">
        <v>1</v>
      </c>
      <c r="M8">
        <v>4</v>
      </c>
      <c r="N8">
        <v>2</v>
      </c>
      <c r="O8">
        <v>1</v>
      </c>
      <c r="P8">
        <v>1</v>
      </c>
      <c r="Q8">
        <v>5</v>
      </c>
      <c r="R8">
        <v>1</v>
      </c>
      <c r="S8" s="20" t="str">
        <f t="shared" si="2"/>
        <v>57.1</v>
      </c>
      <c r="T8" s="21">
        <f t="shared" si="3"/>
        <v>1</v>
      </c>
      <c r="U8">
        <v>0</v>
      </c>
      <c r="V8" s="21">
        <v>0</v>
      </c>
      <c r="W8" s="18" t="s">
        <v>70</v>
      </c>
      <c r="X8" s="16">
        <f t="shared" si="4"/>
        <v>1</v>
      </c>
    </row>
    <row r="9" spans="1:24">
      <c r="A9" s="8" t="s">
        <v>66</v>
      </c>
      <c r="B9" s="11" t="s">
        <v>50</v>
      </c>
      <c r="C9" s="8" t="s">
        <v>26</v>
      </c>
      <c r="D9">
        <v>4</v>
      </c>
      <c r="E9">
        <v>5</v>
      </c>
      <c r="F9">
        <v>3</v>
      </c>
      <c r="G9">
        <v>1</v>
      </c>
      <c r="H9">
        <v>5</v>
      </c>
      <c r="I9">
        <v>5</v>
      </c>
      <c r="J9" s="20" t="str">
        <f t="shared" si="0"/>
        <v>29.2</v>
      </c>
      <c r="K9" s="21">
        <f t="shared" si="1"/>
        <v>0</v>
      </c>
      <c r="L9">
        <v>2</v>
      </c>
      <c r="M9">
        <v>3</v>
      </c>
      <c r="N9">
        <v>4</v>
      </c>
      <c r="O9">
        <v>1</v>
      </c>
      <c r="P9">
        <v>3</v>
      </c>
      <c r="Q9">
        <v>2</v>
      </c>
      <c r="R9">
        <v>5</v>
      </c>
      <c r="S9" s="20" t="str">
        <f t="shared" si="2"/>
        <v>67.9</v>
      </c>
      <c r="T9" s="21">
        <f t="shared" si="3"/>
        <v>2</v>
      </c>
      <c r="U9">
        <v>0</v>
      </c>
      <c r="V9" s="21">
        <v>0</v>
      </c>
      <c r="W9" s="18" t="s">
        <v>70</v>
      </c>
      <c r="X9" s="16">
        <f t="shared" si="4"/>
        <v>2</v>
      </c>
    </row>
    <row r="10" spans="1:24">
      <c r="A10" s="8" t="s">
        <v>66</v>
      </c>
      <c r="B10" s="11" t="s">
        <v>50</v>
      </c>
      <c r="C10" s="8" t="s">
        <v>27</v>
      </c>
      <c r="D10">
        <v>2</v>
      </c>
      <c r="E10">
        <v>2</v>
      </c>
      <c r="F10">
        <v>4</v>
      </c>
      <c r="G10">
        <v>3</v>
      </c>
      <c r="H10">
        <v>3</v>
      </c>
      <c r="I10">
        <v>5</v>
      </c>
      <c r="J10" s="20" t="str">
        <f t="shared" si="0"/>
        <v>45.8</v>
      </c>
      <c r="K10" s="21">
        <f t="shared" si="1"/>
        <v>0</v>
      </c>
      <c r="L10">
        <v>2</v>
      </c>
      <c r="M10">
        <v>2</v>
      </c>
      <c r="N10">
        <v>2</v>
      </c>
      <c r="O10">
        <v>5</v>
      </c>
      <c r="P10">
        <v>1</v>
      </c>
      <c r="Q10">
        <v>5</v>
      </c>
      <c r="R10">
        <v>1</v>
      </c>
      <c r="S10" s="20" t="str">
        <f t="shared" si="2"/>
        <v>46.4</v>
      </c>
      <c r="T10" s="21">
        <f t="shared" si="3"/>
        <v>1</v>
      </c>
      <c r="U10">
        <v>0</v>
      </c>
      <c r="V10" s="21">
        <v>0</v>
      </c>
      <c r="W10" s="18" t="s">
        <v>70</v>
      </c>
      <c r="X10" s="16">
        <f t="shared" si="4"/>
        <v>1</v>
      </c>
    </row>
    <row r="11" spans="1:24">
      <c r="A11" s="8" t="s">
        <v>66</v>
      </c>
      <c r="B11" s="11" t="s">
        <v>50</v>
      </c>
      <c r="C11" s="8" t="s">
        <v>28</v>
      </c>
      <c r="D11">
        <v>4</v>
      </c>
      <c r="E11">
        <v>5</v>
      </c>
      <c r="F11">
        <v>3</v>
      </c>
      <c r="G11">
        <v>4</v>
      </c>
      <c r="H11">
        <v>1</v>
      </c>
      <c r="I11">
        <v>1</v>
      </c>
      <c r="J11" s="20" t="str">
        <f t="shared" si="0"/>
        <v>50.0</v>
      </c>
      <c r="K11" s="21">
        <f t="shared" si="1"/>
        <v>1</v>
      </c>
      <c r="L11">
        <v>3</v>
      </c>
      <c r="M11">
        <v>2</v>
      </c>
      <c r="N11">
        <v>3</v>
      </c>
      <c r="O11">
        <v>3</v>
      </c>
      <c r="P11">
        <v>1</v>
      </c>
      <c r="Q11">
        <v>2</v>
      </c>
      <c r="R11">
        <v>4</v>
      </c>
      <c r="S11" s="20" t="str">
        <f t="shared" si="2"/>
        <v>67.9</v>
      </c>
      <c r="T11" s="21">
        <f t="shared" si="3"/>
        <v>2</v>
      </c>
      <c r="U11">
        <v>0</v>
      </c>
      <c r="V11" s="21">
        <v>0</v>
      </c>
      <c r="W11" s="18" t="s">
        <v>70</v>
      </c>
      <c r="X11" s="16">
        <f t="shared" si="4"/>
        <v>2</v>
      </c>
    </row>
    <row r="12" spans="1:24">
      <c r="A12" s="8" t="s">
        <v>66</v>
      </c>
      <c r="B12" s="11" t="s">
        <v>53</v>
      </c>
      <c r="C12" s="8" t="s">
        <v>29</v>
      </c>
      <c r="D12">
        <v>5</v>
      </c>
      <c r="E12">
        <v>2</v>
      </c>
      <c r="F12">
        <v>3</v>
      </c>
      <c r="G12">
        <v>2</v>
      </c>
      <c r="H12">
        <v>5</v>
      </c>
      <c r="I12">
        <v>5</v>
      </c>
      <c r="J12" s="20" t="str">
        <f t="shared" si="0"/>
        <v>33.3</v>
      </c>
      <c r="K12" s="21">
        <f t="shared" si="1"/>
        <v>0</v>
      </c>
      <c r="L12">
        <v>2</v>
      </c>
      <c r="M12">
        <v>2</v>
      </c>
      <c r="N12">
        <v>2</v>
      </c>
      <c r="O12">
        <v>3</v>
      </c>
      <c r="P12">
        <v>5</v>
      </c>
      <c r="Q12">
        <v>5</v>
      </c>
      <c r="R12">
        <v>3</v>
      </c>
      <c r="S12" s="20" t="str">
        <f t="shared" si="2"/>
        <v>46.4</v>
      </c>
      <c r="T12" s="21">
        <f t="shared" si="3"/>
        <v>1</v>
      </c>
      <c r="U12">
        <v>0</v>
      </c>
      <c r="V12" s="21">
        <v>0</v>
      </c>
      <c r="W12" s="18" t="s">
        <v>70</v>
      </c>
      <c r="X12" s="16">
        <f t="shared" si="4"/>
        <v>1</v>
      </c>
    </row>
    <row r="13" spans="1:24">
      <c r="A13" s="8" t="s">
        <v>66</v>
      </c>
      <c r="B13" s="11" t="s">
        <v>54</v>
      </c>
      <c r="C13" s="8" t="s">
        <v>30</v>
      </c>
      <c r="D13">
        <v>4</v>
      </c>
      <c r="E13">
        <v>1</v>
      </c>
      <c r="F13">
        <v>5</v>
      </c>
      <c r="G13">
        <v>2</v>
      </c>
      <c r="H13">
        <v>5</v>
      </c>
      <c r="I13">
        <v>3</v>
      </c>
      <c r="J13" s="20" t="str">
        <f t="shared" si="0"/>
        <v>41.7</v>
      </c>
      <c r="K13" s="21">
        <f t="shared" si="1"/>
        <v>0</v>
      </c>
      <c r="L13">
        <v>1</v>
      </c>
      <c r="M13">
        <v>3</v>
      </c>
      <c r="N13">
        <v>5</v>
      </c>
      <c r="O13">
        <v>2</v>
      </c>
      <c r="P13">
        <v>5</v>
      </c>
      <c r="Q13">
        <v>5</v>
      </c>
      <c r="R13">
        <v>5</v>
      </c>
      <c r="S13" s="20" t="str">
        <f t="shared" si="2"/>
        <v>46.4</v>
      </c>
      <c r="T13" s="21">
        <f t="shared" si="3"/>
        <v>1</v>
      </c>
      <c r="U13">
        <v>0</v>
      </c>
      <c r="V13" s="21">
        <v>0</v>
      </c>
      <c r="W13" s="18" t="s">
        <v>70</v>
      </c>
      <c r="X13" s="16">
        <f t="shared" si="4"/>
        <v>1</v>
      </c>
    </row>
    <row r="14" spans="1:24">
      <c r="A14" s="8" t="s">
        <v>66</v>
      </c>
      <c r="B14" s="11" t="s">
        <v>55</v>
      </c>
      <c r="C14" s="8" t="s">
        <v>31</v>
      </c>
      <c r="D14">
        <v>5</v>
      </c>
      <c r="E14">
        <v>1</v>
      </c>
      <c r="F14">
        <v>5</v>
      </c>
      <c r="G14">
        <v>3</v>
      </c>
      <c r="H14">
        <v>3</v>
      </c>
      <c r="I14">
        <v>5</v>
      </c>
      <c r="J14" s="20" t="str">
        <f t="shared" si="0"/>
        <v>33.3</v>
      </c>
      <c r="K14" s="21">
        <f t="shared" si="1"/>
        <v>0</v>
      </c>
      <c r="L14">
        <v>5</v>
      </c>
      <c r="M14">
        <v>1</v>
      </c>
      <c r="N14">
        <v>5</v>
      </c>
      <c r="O14">
        <v>3</v>
      </c>
      <c r="P14">
        <v>3</v>
      </c>
      <c r="Q14">
        <v>2</v>
      </c>
      <c r="R14">
        <v>3</v>
      </c>
      <c r="S14" s="20" t="str">
        <f t="shared" si="2"/>
        <v>46.4</v>
      </c>
      <c r="T14" s="21">
        <f t="shared" si="3"/>
        <v>1</v>
      </c>
      <c r="U14">
        <v>0</v>
      </c>
      <c r="V14" s="21">
        <v>0</v>
      </c>
      <c r="W14" s="18" t="s">
        <v>70</v>
      </c>
      <c r="X14" s="16">
        <f t="shared" si="4"/>
        <v>1</v>
      </c>
    </row>
    <row r="15" spans="1:24">
      <c r="A15" s="8" t="s">
        <v>66</v>
      </c>
      <c r="B15" s="11" t="s">
        <v>56</v>
      </c>
      <c r="C15" s="8" t="s">
        <v>32</v>
      </c>
      <c r="D15">
        <v>1</v>
      </c>
      <c r="E15">
        <v>1</v>
      </c>
      <c r="F15">
        <v>4</v>
      </c>
      <c r="G15">
        <v>4</v>
      </c>
      <c r="H15">
        <v>1</v>
      </c>
      <c r="I15">
        <v>3</v>
      </c>
      <c r="J15" s="20" t="str">
        <f t="shared" si="0"/>
        <v>66.7</v>
      </c>
      <c r="K15" s="21">
        <f t="shared" si="1"/>
        <v>1</v>
      </c>
      <c r="L15">
        <v>3</v>
      </c>
      <c r="M15">
        <v>4</v>
      </c>
      <c r="N15">
        <v>1</v>
      </c>
      <c r="O15">
        <v>5</v>
      </c>
      <c r="P15">
        <v>4</v>
      </c>
      <c r="Q15">
        <v>5</v>
      </c>
      <c r="R15">
        <v>4</v>
      </c>
      <c r="S15" s="20" t="str">
        <f t="shared" si="2"/>
        <v>39.3</v>
      </c>
      <c r="T15" s="21">
        <f t="shared" si="3"/>
        <v>0</v>
      </c>
      <c r="U15">
        <v>0</v>
      </c>
      <c r="V15" s="21">
        <v>0</v>
      </c>
      <c r="W15" s="18" t="s">
        <v>70</v>
      </c>
      <c r="X15" s="16">
        <f t="shared" si="4"/>
        <v>1</v>
      </c>
    </row>
    <row r="16" spans="1:24">
      <c r="A16" s="8" t="s">
        <v>66</v>
      </c>
      <c r="B16" s="11" t="s">
        <v>57</v>
      </c>
      <c r="C16" s="8" t="s">
        <v>33</v>
      </c>
      <c r="D16">
        <v>1</v>
      </c>
      <c r="E16">
        <v>2</v>
      </c>
      <c r="F16">
        <v>3</v>
      </c>
      <c r="G16">
        <v>5</v>
      </c>
      <c r="H16">
        <v>4</v>
      </c>
      <c r="I16">
        <v>4</v>
      </c>
      <c r="J16" s="20" t="str">
        <f t="shared" si="0"/>
        <v>45.8</v>
      </c>
      <c r="K16" s="21">
        <f t="shared" si="1"/>
        <v>0</v>
      </c>
      <c r="L16">
        <v>1</v>
      </c>
      <c r="M16">
        <v>3</v>
      </c>
      <c r="N16">
        <v>3</v>
      </c>
      <c r="O16">
        <v>1</v>
      </c>
      <c r="P16">
        <v>4</v>
      </c>
      <c r="Q16">
        <v>4</v>
      </c>
      <c r="R16">
        <v>2</v>
      </c>
      <c r="S16" s="20" t="str">
        <f t="shared" si="2"/>
        <v>53.6</v>
      </c>
      <c r="T16" s="21">
        <f t="shared" si="3"/>
        <v>1</v>
      </c>
      <c r="U16">
        <v>0</v>
      </c>
      <c r="V16" s="21">
        <v>0</v>
      </c>
      <c r="W16" s="18" t="s">
        <v>70</v>
      </c>
      <c r="X16" s="16">
        <f t="shared" si="4"/>
        <v>1</v>
      </c>
    </row>
    <row r="17" spans="1:24">
      <c r="A17" s="8" t="s">
        <v>66</v>
      </c>
      <c r="B17" s="11" t="s">
        <v>55</v>
      </c>
      <c r="C17" s="8" t="s">
        <v>34</v>
      </c>
      <c r="D17">
        <v>4</v>
      </c>
      <c r="E17">
        <v>3</v>
      </c>
      <c r="F17">
        <v>1</v>
      </c>
      <c r="G17">
        <v>4</v>
      </c>
      <c r="H17">
        <v>5</v>
      </c>
      <c r="I17">
        <v>5</v>
      </c>
      <c r="J17" s="20" t="str">
        <f t="shared" si="0"/>
        <v>33.3</v>
      </c>
      <c r="K17" s="21">
        <f t="shared" si="1"/>
        <v>0</v>
      </c>
      <c r="L17">
        <v>1</v>
      </c>
      <c r="M17">
        <v>1</v>
      </c>
      <c r="N17">
        <v>1</v>
      </c>
      <c r="O17">
        <v>5</v>
      </c>
      <c r="P17">
        <v>4</v>
      </c>
      <c r="Q17">
        <v>3</v>
      </c>
      <c r="R17">
        <v>4</v>
      </c>
      <c r="S17" s="20" t="str">
        <f t="shared" si="2"/>
        <v>64.3</v>
      </c>
      <c r="T17" s="21">
        <f t="shared" si="3"/>
        <v>2</v>
      </c>
      <c r="U17">
        <v>0</v>
      </c>
      <c r="V17" s="21">
        <v>0</v>
      </c>
      <c r="W17" s="18" t="s">
        <v>70</v>
      </c>
      <c r="X17" s="16">
        <f t="shared" si="4"/>
        <v>2</v>
      </c>
    </row>
    <row r="18" spans="1:24">
      <c r="A18" s="8" t="s">
        <v>66</v>
      </c>
      <c r="B18" s="11" t="s">
        <v>47</v>
      </c>
      <c r="C18" s="8" t="s">
        <v>35</v>
      </c>
      <c r="D18">
        <v>4</v>
      </c>
      <c r="E18">
        <v>3</v>
      </c>
      <c r="F18">
        <v>2</v>
      </c>
      <c r="G18">
        <v>1</v>
      </c>
      <c r="H18">
        <v>3</v>
      </c>
      <c r="I18">
        <v>3</v>
      </c>
      <c r="J18" s="20" t="str">
        <f t="shared" si="0"/>
        <v>58.3</v>
      </c>
      <c r="K18" s="21">
        <f t="shared" si="1"/>
        <v>1</v>
      </c>
      <c r="L18">
        <v>5</v>
      </c>
      <c r="M18">
        <v>3</v>
      </c>
      <c r="N18">
        <v>4</v>
      </c>
      <c r="O18">
        <v>2</v>
      </c>
      <c r="P18">
        <v>2</v>
      </c>
      <c r="Q18">
        <v>1</v>
      </c>
      <c r="R18">
        <v>1</v>
      </c>
      <c r="S18" s="20" t="str">
        <f t="shared" si="2"/>
        <v>46.4</v>
      </c>
      <c r="T18" s="21">
        <f t="shared" si="3"/>
        <v>1</v>
      </c>
      <c r="U18">
        <v>0</v>
      </c>
      <c r="V18" s="21">
        <v>0</v>
      </c>
      <c r="W18" s="18" t="s">
        <v>70</v>
      </c>
      <c r="X18" s="16">
        <f t="shared" si="4"/>
        <v>1</v>
      </c>
    </row>
    <row r="19" spans="1:24">
      <c r="A19" s="8" t="s">
        <v>66</v>
      </c>
      <c r="B19" s="11" t="s">
        <v>52</v>
      </c>
      <c r="C19" s="8" t="s">
        <v>36</v>
      </c>
      <c r="D19">
        <v>1</v>
      </c>
      <c r="E19">
        <v>5</v>
      </c>
      <c r="F19">
        <v>5</v>
      </c>
      <c r="G19">
        <v>4</v>
      </c>
      <c r="H19">
        <v>3</v>
      </c>
      <c r="I19">
        <v>5</v>
      </c>
      <c r="J19" s="20" t="str">
        <f t="shared" si="0"/>
        <v>29.2</v>
      </c>
      <c r="K19" s="21">
        <f t="shared" si="1"/>
        <v>0</v>
      </c>
      <c r="L19">
        <v>3</v>
      </c>
      <c r="M19">
        <v>2</v>
      </c>
      <c r="N19">
        <v>5</v>
      </c>
      <c r="O19">
        <v>1</v>
      </c>
      <c r="P19">
        <v>3</v>
      </c>
      <c r="Q19">
        <v>1</v>
      </c>
      <c r="R19">
        <v>5</v>
      </c>
      <c r="S19" s="20" t="str">
        <f t="shared" si="2"/>
        <v>67.9</v>
      </c>
      <c r="T19" s="21">
        <f t="shared" si="3"/>
        <v>2</v>
      </c>
      <c r="U19">
        <v>0</v>
      </c>
      <c r="V19" s="21">
        <v>0</v>
      </c>
      <c r="W19" s="18" t="s">
        <v>70</v>
      </c>
      <c r="X19" s="16">
        <f t="shared" si="4"/>
        <v>2</v>
      </c>
    </row>
    <row r="20" spans="1:24">
      <c r="A20" s="8" t="s">
        <v>66</v>
      </c>
      <c r="B20" s="11" t="s">
        <v>50</v>
      </c>
      <c r="C20" s="8" t="s">
        <v>37</v>
      </c>
      <c r="D20">
        <v>2</v>
      </c>
      <c r="E20">
        <v>2</v>
      </c>
      <c r="F20">
        <v>2</v>
      </c>
      <c r="G20">
        <v>1</v>
      </c>
      <c r="H20">
        <v>4</v>
      </c>
      <c r="I20">
        <v>3</v>
      </c>
      <c r="J20" s="20" t="str">
        <f t="shared" si="0"/>
        <v>66.7</v>
      </c>
      <c r="K20" s="21">
        <f t="shared" si="1"/>
        <v>1</v>
      </c>
      <c r="L20">
        <v>1</v>
      </c>
      <c r="M20">
        <v>2</v>
      </c>
      <c r="N20">
        <v>2</v>
      </c>
      <c r="O20">
        <v>1</v>
      </c>
      <c r="P20">
        <v>1</v>
      </c>
      <c r="Q20">
        <v>4</v>
      </c>
      <c r="R20">
        <v>2</v>
      </c>
      <c r="S20" s="20" t="str">
        <f t="shared" si="2"/>
        <v>71.4</v>
      </c>
      <c r="T20" s="21">
        <f t="shared" si="3"/>
        <v>2</v>
      </c>
      <c r="U20">
        <v>0</v>
      </c>
      <c r="V20" s="21">
        <v>0</v>
      </c>
      <c r="W20" s="18" t="s">
        <v>70</v>
      </c>
      <c r="X20" s="16">
        <f t="shared" si="4"/>
        <v>2</v>
      </c>
    </row>
    <row r="21" spans="1:24">
      <c r="A21" s="8" t="s">
        <v>66</v>
      </c>
      <c r="B21" s="11" t="s">
        <v>58</v>
      </c>
      <c r="C21" s="8" t="s">
        <v>38</v>
      </c>
      <c r="D21">
        <v>3</v>
      </c>
      <c r="E21">
        <v>1</v>
      </c>
      <c r="F21">
        <v>3</v>
      </c>
      <c r="G21">
        <v>2</v>
      </c>
      <c r="H21">
        <v>3</v>
      </c>
      <c r="I21">
        <v>3</v>
      </c>
      <c r="J21" s="20" t="str">
        <f t="shared" si="0"/>
        <v>62.5</v>
      </c>
      <c r="K21" s="21">
        <f t="shared" si="1"/>
        <v>1</v>
      </c>
      <c r="L21">
        <v>4</v>
      </c>
      <c r="M21">
        <v>1</v>
      </c>
      <c r="N21">
        <v>1</v>
      </c>
      <c r="O21">
        <v>5</v>
      </c>
      <c r="P21">
        <v>2</v>
      </c>
      <c r="Q21">
        <v>5</v>
      </c>
      <c r="R21">
        <v>4</v>
      </c>
      <c r="S21" s="20" t="str">
        <f t="shared" si="2"/>
        <v>53.6</v>
      </c>
      <c r="T21" s="21">
        <f t="shared" si="3"/>
        <v>1</v>
      </c>
      <c r="U21">
        <v>0</v>
      </c>
      <c r="V21" s="21">
        <v>0</v>
      </c>
      <c r="W21" s="18" t="s">
        <v>70</v>
      </c>
      <c r="X21" s="16">
        <f t="shared" si="4"/>
        <v>1</v>
      </c>
    </row>
    <row r="22" spans="1:24">
      <c r="A22" s="8" t="s">
        <v>66</v>
      </c>
      <c r="B22" s="11" t="s">
        <v>48</v>
      </c>
      <c r="C22" s="8" t="s">
        <v>39</v>
      </c>
      <c r="D22">
        <v>3</v>
      </c>
      <c r="E22">
        <v>4</v>
      </c>
      <c r="F22">
        <v>3</v>
      </c>
      <c r="G22">
        <v>4</v>
      </c>
      <c r="H22">
        <v>1</v>
      </c>
      <c r="I22">
        <v>4</v>
      </c>
      <c r="J22" s="20" t="str">
        <f t="shared" si="0"/>
        <v>45.8</v>
      </c>
      <c r="K22" s="21">
        <f t="shared" si="1"/>
        <v>0</v>
      </c>
      <c r="L22">
        <v>5</v>
      </c>
      <c r="M22">
        <v>1</v>
      </c>
      <c r="N22">
        <v>5</v>
      </c>
      <c r="O22">
        <v>3</v>
      </c>
      <c r="P22">
        <v>1</v>
      </c>
      <c r="Q22">
        <v>3</v>
      </c>
      <c r="R22">
        <v>1</v>
      </c>
      <c r="S22" s="20" t="str">
        <f t="shared" si="2"/>
        <v>42.9</v>
      </c>
      <c r="T22" s="21">
        <f t="shared" si="3"/>
        <v>0</v>
      </c>
      <c r="U22">
        <v>0</v>
      </c>
      <c r="V22" s="21">
        <v>0</v>
      </c>
      <c r="W22" s="18" t="s">
        <v>70</v>
      </c>
      <c r="X22" s="16">
        <f t="shared" si="4"/>
        <v>0</v>
      </c>
    </row>
    <row r="23" spans="1:24">
      <c r="A23" s="8" t="s">
        <v>66</v>
      </c>
      <c r="B23" s="11" t="s">
        <v>50</v>
      </c>
      <c r="C23" s="8" t="s">
        <v>40</v>
      </c>
      <c r="D23">
        <v>1</v>
      </c>
      <c r="E23">
        <v>1</v>
      </c>
      <c r="F23">
        <v>5</v>
      </c>
      <c r="G23">
        <v>2</v>
      </c>
      <c r="H23">
        <v>4</v>
      </c>
      <c r="I23">
        <v>2</v>
      </c>
      <c r="J23" s="20" t="str">
        <f t="shared" si="0"/>
        <v>62.5</v>
      </c>
      <c r="K23" s="21">
        <f t="shared" si="1"/>
        <v>1</v>
      </c>
      <c r="L23">
        <v>1</v>
      </c>
      <c r="M23">
        <v>3</v>
      </c>
      <c r="N23">
        <v>4</v>
      </c>
      <c r="O23">
        <v>5</v>
      </c>
      <c r="P23">
        <v>4</v>
      </c>
      <c r="Q23">
        <v>1</v>
      </c>
      <c r="R23">
        <v>4</v>
      </c>
      <c r="S23" s="20" t="str">
        <f t="shared" si="2"/>
        <v>53.6</v>
      </c>
      <c r="T23" s="21">
        <f t="shared" si="3"/>
        <v>1</v>
      </c>
      <c r="U23">
        <v>0</v>
      </c>
      <c r="V23" s="21">
        <v>0</v>
      </c>
      <c r="W23" s="18" t="s">
        <v>70</v>
      </c>
      <c r="X23" s="16">
        <f t="shared" si="4"/>
        <v>1</v>
      </c>
    </row>
    <row r="24" spans="1:24">
      <c r="A24" s="8" t="s">
        <v>66</v>
      </c>
      <c r="B24" s="11" t="s">
        <v>57</v>
      </c>
      <c r="C24" s="8" t="s">
        <v>41</v>
      </c>
      <c r="D24">
        <v>2</v>
      </c>
      <c r="E24">
        <v>2</v>
      </c>
      <c r="F24">
        <v>4</v>
      </c>
      <c r="G24">
        <v>4</v>
      </c>
      <c r="H24">
        <v>1</v>
      </c>
      <c r="I24">
        <v>2</v>
      </c>
      <c r="J24" s="20" t="str">
        <f t="shared" si="0"/>
        <v>62.5</v>
      </c>
      <c r="K24" s="21">
        <f t="shared" si="1"/>
        <v>1</v>
      </c>
      <c r="L24">
        <v>4</v>
      </c>
      <c r="M24">
        <v>2</v>
      </c>
      <c r="N24">
        <v>2</v>
      </c>
      <c r="O24">
        <v>5</v>
      </c>
      <c r="P24">
        <v>1</v>
      </c>
      <c r="Q24">
        <v>3</v>
      </c>
      <c r="R24">
        <v>4</v>
      </c>
      <c r="S24" s="20" t="str">
        <f t="shared" si="2"/>
        <v>57.1</v>
      </c>
      <c r="T24" s="21">
        <f t="shared" si="3"/>
        <v>1</v>
      </c>
      <c r="U24">
        <v>0</v>
      </c>
      <c r="V24" s="21">
        <v>0</v>
      </c>
      <c r="W24" s="18" t="s">
        <v>70</v>
      </c>
      <c r="X24" s="16">
        <f t="shared" si="4"/>
        <v>1</v>
      </c>
    </row>
    <row r="25" spans="1:24">
      <c r="A25" s="8" t="s">
        <v>66</v>
      </c>
      <c r="B25" s="11" t="s">
        <v>59</v>
      </c>
      <c r="C25" s="8" t="s">
        <v>42</v>
      </c>
      <c r="D25">
        <v>5</v>
      </c>
      <c r="E25">
        <v>1</v>
      </c>
      <c r="F25">
        <v>5</v>
      </c>
      <c r="G25">
        <v>3</v>
      </c>
      <c r="H25">
        <v>5</v>
      </c>
      <c r="I25">
        <v>1</v>
      </c>
      <c r="J25" s="20" t="str">
        <f t="shared" si="0"/>
        <v>41.7</v>
      </c>
      <c r="K25" s="21">
        <f t="shared" si="1"/>
        <v>0</v>
      </c>
      <c r="L25">
        <v>4</v>
      </c>
      <c r="M25">
        <v>2</v>
      </c>
      <c r="N25">
        <v>2</v>
      </c>
      <c r="O25">
        <v>2</v>
      </c>
      <c r="P25">
        <v>1</v>
      </c>
      <c r="Q25">
        <v>1</v>
      </c>
      <c r="R25">
        <v>3</v>
      </c>
      <c r="S25" s="20" t="str">
        <f t="shared" si="2"/>
        <v>71.4</v>
      </c>
      <c r="T25" s="21">
        <f t="shared" si="3"/>
        <v>2</v>
      </c>
      <c r="U25">
        <v>0</v>
      </c>
      <c r="V25" s="21">
        <v>0</v>
      </c>
      <c r="W25" s="18" t="s">
        <v>70</v>
      </c>
      <c r="X25" s="16">
        <f t="shared" si="4"/>
        <v>2</v>
      </c>
    </row>
    <row r="26" spans="1:24">
      <c r="A26" s="8" t="s">
        <v>66</v>
      </c>
      <c r="B26" s="11" t="s">
        <v>60</v>
      </c>
      <c r="C26" s="8" t="s">
        <v>43</v>
      </c>
      <c r="D26">
        <v>1</v>
      </c>
      <c r="E26">
        <v>3</v>
      </c>
      <c r="F26">
        <v>5</v>
      </c>
      <c r="G26">
        <v>3</v>
      </c>
      <c r="H26">
        <v>4</v>
      </c>
      <c r="I26">
        <v>4</v>
      </c>
      <c r="J26" s="20" t="str">
        <f t="shared" si="0"/>
        <v>41.7</v>
      </c>
      <c r="K26" s="21">
        <f t="shared" si="1"/>
        <v>0</v>
      </c>
      <c r="L26">
        <v>5</v>
      </c>
      <c r="M26">
        <v>5</v>
      </c>
      <c r="N26">
        <v>5</v>
      </c>
      <c r="O26">
        <v>1</v>
      </c>
      <c r="P26">
        <v>4</v>
      </c>
      <c r="Q26">
        <v>2</v>
      </c>
      <c r="R26">
        <v>4</v>
      </c>
      <c r="S26" s="20" t="str">
        <f t="shared" si="2"/>
        <v>39.3</v>
      </c>
      <c r="T26" s="21">
        <f t="shared" si="3"/>
        <v>0</v>
      </c>
      <c r="U26">
        <v>0</v>
      </c>
      <c r="V26" s="21">
        <v>0</v>
      </c>
      <c r="W26" s="18" t="s">
        <v>70</v>
      </c>
      <c r="X26" s="16">
        <f t="shared" si="4"/>
        <v>0</v>
      </c>
    </row>
    <row r="27" spans="1:24">
      <c r="A27" s="8" t="s">
        <v>66</v>
      </c>
      <c r="B27" s="11" t="s">
        <v>61</v>
      </c>
      <c r="C27" s="8" t="s">
        <v>44</v>
      </c>
      <c r="D27">
        <v>2</v>
      </c>
      <c r="E27">
        <v>2</v>
      </c>
      <c r="F27">
        <v>2</v>
      </c>
      <c r="G27">
        <v>3</v>
      </c>
      <c r="H27">
        <v>4</v>
      </c>
      <c r="I27">
        <v>3</v>
      </c>
      <c r="J27" s="20" t="str">
        <f t="shared" si="0"/>
        <v>58.3</v>
      </c>
      <c r="K27" s="21">
        <f t="shared" si="1"/>
        <v>1</v>
      </c>
      <c r="L27">
        <v>4</v>
      </c>
      <c r="M27">
        <v>2</v>
      </c>
      <c r="N27">
        <v>5</v>
      </c>
      <c r="O27">
        <v>2</v>
      </c>
      <c r="P27">
        <v>2</v>
      </c>
      <c r="Q27">
        <v>1</v>
      </c>
      <c r="R27">
        <v>1</v>
      </c>
      <c r="S27" s="20" t="str">
        <f t="shared" si="2"/>
        <v>50.0</v>
      </c>
      <c r="T27" s="21">
        <f t="shared" si="3"/>
        <v>1</v>
      </c>
      <c r="U27">
        <v>0</v>
      </c>
      <c r="V27" s="21">
        <v>0</v>
      </c>
      <c r="W27" s="18" t="s">
        <v>70</v>
      </c>
      <c r="X27" s="16">
        <f t="shared" si="4"/>
        <v>1</v>
      </c>
    </row>
    <row r="28" spans="1:24">
      <c r="A28" s="8" t="s">
        <v>66</v>
      </c>
      <c r="B28" s="11" t="s">
        <v>62</v>
      </c>
      <c r="C28" s="8" t="s">
        <v>45</v>
      </c>
      <c r="D28">
        <v>4</v>
      </c>
      <c r="E28">
        <v>2</v>
      </c>
      <c r="F28">
        <v>5</v>
      </c>
      <c r="G28">
        <v>2</v>
      </c>
      <c r="H28">
        <v>1</v>
      </c>
      <c r="I28">
        <v>1</v>
      </c>
      <c r="J28" s="20" t="str">
        <f t="shared" si="0"/>
        <v>62.5</v>
      </c>
      <c r="K28" s="21">
        <f t="shared" si="1"/>
        <v>1</v>
      </c>
      <c r="L28">
        <v>4</v>
      </c>
      <c r="M28">
        <v>2</v>
      </c>
      <c r="N28">
        <v>4</v>
      </c>
      <c r="O28">
        <v>5</v>
      </c>
      <c r="P28">
        <v>4</v>
      </c>
      <c r="Q28">
        <v>3</v>
      </c>
      <c r="R28">
        <v>3</v>
      </c>
      <c r="S28" s="20" t="str">
        <f t="shared" si="2"/>
        <v>35.7</v>
      </c>
      <c r="T28" s="21">
        <f t="shared" si="3"/>
        <v>0</v>
      </c>
      <c r="U28">
        <v>0</v>
      </c>
      <c r="V28" s="21">
        <v>0</v>
      </c>
      <c r="W28" s="18" t="s">
        <v>70</v>
      </c>
      <c r="X28" s="16">
        <f t="shared" si="4"/>
        <v>1</v>
      </c>
    </row>
    <row r="29" spans="1:24">
      <c r="A29" s="8" t="s">
        <v>66</v>
      </c>
      <c r="B29" s="11" t="s">
        <v>54</v>
      </c>
      <c r="C29" s="8" t="s">
        <v>46</v>
      </c>
      <c r="D29">
        <v>5</v>
      </c>
      <c r="E29">
        <v>5</v>
      </c>
      <c r="F29">
        <v>1</v>
      </c>
      <c r="G29">
        <v>1</v>
      </c>
      <c r="H29">
        <v>4</v>
      </c>
      <c r="I29">
        <v>2</v>
      </c>
      <c r="J29" s="20" t="str">
        <f t="shared" si="0"/>
        <v>50.0</v>
      </c>
      <c r="K29" s="21">
        <f t="shared" si="1"/>
        <v>1</v>
      </c>
      <c r="L29">
        <v>4</v>
      </c>
      <c r="M29">
        <v>4</v>
      </c>
      <c r="N29">
        <v>5</v>
      </c>
      <c r="O29">
        <v>1</v>
      </c>
      <c r="P29">
        <v>3</v>
      </c>
      <c r="Q29">
        <v>2</v>
      </c>
      <c r="R29">
        <v>4</v>
      </c>
      <c r="S29" s="20" t="str">
        <f t="shared" si="2"/>
        <v>50.0</v>
      </c>
      <c r="T29" s="21">
        <f t="shared" si="3"/>
        <v>1</v>
      </c>
      <c r="U29">
        <v>0</v>
      </c>
      <c r="V29" s="21">
        <v>0</v>
      </c>
      <c r="W29" s="18" t="s">
        <v>70</v>
      </c>
      <c r="X29" s="16">
        <f t="shared" si="4"/>
        <v>1</v>
      </c>
    </row>
  </sheetData>
  <phoneticPr fontId="2"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7" sqref="M17"/>
    </sheetView>
  </sheetViews>
  <sheetFormatPr defaultRowHeight="16.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過勞量表</vt:lpstr>
      <vt:lpstr>工作表1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SGS</cp:lastModifiedBy>
  <dcterms:created xsi:type="dcterms:W3CDTF">2015-06-16T17:09:07Z</dcterms:created>
  <dcterms:modified xsi:type="dcterms:W3CDTF">2023-03-13T06:59:17Z</dcterms:modified>
</cp:coreProperties>
</file>